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65" yWindow="0" windowWidth="7740" windowHeight="9585" firstSheet="12" activeTab="17"/>
  </bookViews>
  <sheets>
    <sheet name="Таблица 1" sheetId="2" r:id="rId1"/>
    <sheet name="Таблица 2" sheetId="3" r:id="rId2"/>
    <sheet name="Таблица 3" sheetId="4" r:id="rId3"/>
    <sheet name="Таблица 4" sheetId="5" r:id="rId4"/>
    <sheet name="Таблица 5" sheetId="6" r:id="rId5"/>
    <sheet name="Таблица 6" sheetId="7" r:id="rId6"/>
    <sheet name="Таблица 7" sheetId="8" r:id="rId7"/>
    <sheet name="Таблица 8" sheetId="9" r:id="rId8"/>
    <sheet name="Таблица 9" sheetId="10" r:id="rId9"/>
    <sheet name="Таблица 10" sheetId="11" r:id="rId10"/>
    <sheet name="Таблица 11" sheetId="12" r:id="rId11"/>
    <sheet name="Таблица 12" sheetId="13" r:id="rId12"/>
    <sheet name="Таблица 13" sheetId="14" r:id="rId13"/>
    <sheet name="Таблица 14" sheetId="15" r:id="rId14"/>
    <sheet name="Таблица 15" sheetId="16" r:id="rId15"/>
    <sheet name="Таблица 16" sheetId="17" r:id="rId16"/>
    <sheet name="Таблица 17" sheetId="18" r:id="rId17"/>
    <sheet name="Таблица 18" sheetId="19" r:id="rId18"/>
  </sheets>
  <definedNames>
    <definedName name="_xlnm.Print_Titles" localSheetId="0">'Таблица 1'!$10:$11</definedName>
    <definedName name="_xlnm.Print_Titles" localSheetId="9">'Таблица 10'!$10:$11</definedName>
    <definedName name="_xlnm.Print_Titles" localSheetId="10">'Таблица 11'!$10:$11</definedName>
    <definedName name="_xlnm.Print_Titles" localSheetId="11">'Таблица 12'!$10:$11</definedName>
    <definedName name="_xlnm.Print_Titles" localSheetId="12">'Таблица 13'!$10:$11</definedName>
    <definedName name="_xlnm.Print_Titles" localSheetId="13">'Таблица 14'!$10:$11</definedName>
    <definedName name="_xlnm.Print_Titles" localSheetId="16">'Таблица 17'!$10:$11</definedName>
    <definedName name="_xlnm.Print_Titles" localSheetId="17">'Таблица 18'!$10:$10</definedName>
    <definedName name="_xlnm.Print_Titles" localSheetId="1">'Таблица 2'!$10:$11</definedName>
    <definedName name="_xlnm.Print_Titles" localSheetId="2">'Таблица 3'!$A:$A,'Таблица 3'!$10:$14</definedName>
    <definedName name="_xlnm.Print_Titles" localSheetId="3">'Таблица 4'!$A:$A,'Таблица 4'!$9:$13</definedName>
    <definedName name="_xlnm.Print_Titles" localSheetId="4">'Таблица 5'!$A:$A,'Таблица 5'!$10:$14</definedName>
    <definedName name="_xlnm.Print_Titles" localSheetId="5">'Таблица 6'!$10:$11</definedName>
    <definedName name="_xlnm.Print_Titles" localSheetId="6">'Таблица 7'!$10:$11</definedName>
    <definedName name="_xlnm.Print_Titles" localSheetId="7">'Таблица 8'!$10:$11</definedName>
    <definedName name="_xlnm.Print_Titles" localSheetId="8">'Таблица 9'!$10:$11</definedName>
    <definedName name="_xlnm.Print_Area" localSheetId="1">'Таблица 2'!$A$1:$G$71</definedName>
    <definedName name="_xlnm.Print_Area" localSheetId="3">'Таблица 4'!$A$1:$S$79</definedName>
    <definedName name="_xlnm.Print_Area" localSheetId="4">'Таблица 5'!$A$1:$S$86</definedName>
    <definedName name="_xlnm.Print_Area" localSheetId="5">'Таблица 6'!$A$1:$G$82</definedName>
    <definedName name="_xlnm.Print_Area" localSheetId="6">'Таблица 7'!$A$1:$G$48</definedName>
  </definedNames>
  <calcPr calcId="125725"/>
</workbook>
</file>

<file path=xl/calcChain.xml><?xml version="1.0" encoding="utf-8"?>
<calcChain xmlns="http://schemas.openxmlformats.org/spreadsheetml/2006/main">
  <c r="D65" i="15"/>
  <c r="E65"/>
  <c r="D66"/>
  <c r="E66"/>
  <c r="E63"/>
  <c r="D63"/>
  <c r="C62"/>
  <c r="B62"/>
  <c r="F27" i="14"/>
  <c r="G27"/>
  <c r="F28"/>
  <c r="G28"/>
  <c r="F29"/>
  <c r="G29"/>
  <c r="F30"/>
  <c r="G30"/>
  <c r="G82"/>
  <c r="F82"/>
  <c r="G81"/>
  <c r="F81"/>
  <c r="G80"/>
  <c r="F80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F16"/>
  <c r="G16"/>
  <c r="G15"/>
  <c r="F15"/>
  <c r="G14"/>
  <c r="F14"/>
  <c r="G13"/>
  <c r="F13"/>
  <c r="G12"/>
  <c r="F12"/>
  <c r="C81"/>
  <c r="D81"/>
  <c r="E81"/>
  <c r="B81"/>
  <c r="B80"/>
  <c r="D73"/>
  <c r="E73"/>
  <c r="D71"/>
  <c r="E71"/>
  <c r="D69"/>
  <c r="E69"/>
  <c r="D67"/>
  <c r="E67"/>
  <c r="D65"/>
  <c r="E65"/>
  <c r="D63"/>
  <c r="E63"/>
  <c r="D61"/>
  <c r="E61"/>
  <c r="D59"/>
  <c r="E59"/>
  <c r="D57"/>
  <c r="E57"/>
  <c r="D55"/>
  <c r="E55"/>
  <c r="D53"/>
  <c r="E53"/>
  <c r="D51"/>
  <c r="E51"/>
  <c r="D49"/>
  <c r="E49"/>
  <c r="D47"/>
  <c r="E47"/>
  <c r="D45"/>
  <c r="E45"/>
  <c r="D43"/>
  <c r="E43"/>
  <c r="D41"/>
  <c r="E41"/>
  <c r="D39"/>
  <c r="E39"/>
  <c r="D37"/>
  <c r="E37"/>
  <c r="D35"/>
  <c r="E35"/>
  <c r="D33"/>
  <c r="E33"/>
  <c r="D31"/>
  <c r="E31"/>
  <c r="D28"/>
  <c r="E28"/>
  <c r="D25"/>
  <c r="E25"/>
  <c r="D23"/>
  <c r="E23"/>
  <c r="D21"/>
  <c r="E21"/>
  <c r="D19"/>
  <c r="E19"/>
  <c r="D17"/>
  <c r="E17"/>
  <c r="D14"/>
  <c r="E14"/>
  <c r="D12"/>
  <c r="E12"/>
  <c r="C80"/>
  <c r="D80"/>
  <c r="E80"/>
  <c r="C82"/>
  <c r="D82"/>
  <c r="E82"/>
  <c r="B82"/>
  <c r="C78"/>
  <c r="D78"/>
  <c r="E78"/>
  <c r="B78"/>
  <c r="C28"/>
  <c r="B28"/>
  <c r="C25"/>
  <c r="B25"/>
  <c r="C14"/>
  <c r="B14"/>
  <c r="D25" i="13"/>
  <c r="E25"/>
  <c r="D26"/>
  <c r="E26"/>
  <c r="D23"/>
  <c r="E23"/>
  <c r="D20"/>
  <c r="E20"/>
  <c r="D18"/>
  <c r="E18"/>
  <c r="D16"/>
  <c r="E16"/>
  <c r="D14"/>
  <c r="E14"/>
  <c r="D12"/>
  <c r="E12"/>
  <c r="G60" i="11"/>
  <c r="F60"/>
  <c r="C60"/>
  <c r="D60"/>
  <c r="E60"/>
  <c r="B60"/>
  <c r="G58"/>
  <c r="F58"/>
  <c r="G41"/>
  <c r="F41"/>
  <c r="G40"/>
  <c r="F40"/>
  <c r="G39"/>
  <c r="F39"/>
  <c r="G38"/>
  <c r="F38"/>
  <c r="G27"/>
  <c r="F27"/>
  <c r="G26"/>
  <c r="F26"/>
  <c r="G13"/>
  <c r="F13"/>
  <c r="G12"/>
  <c r="F12"/>
  <c r="C58"/>
  <c r="D58"/>
  <c r="E58"/>
  <c r="B58"/>
  <c r="C56"/>
  <c r="D56"/>
  <c r="E56"/>
  <c r="B56"/>
  <c r="C54"/>
  <c r="D54"/>
  <c r="E54"/>
  <c r="B54"/>
  <c r="C52"/>
  <c r="D52"/>
  <c r="E52"/>
  <c r="B52"/>
  <c r="C50"/>
  <c r="D50"/>
  <c r="E50"/>
  <c r="B50"/>
  <c r="C48"/>
  <c r="D48"/>
  <c r="E48"/>
  <c r="B48"/>
  <c r="E46"/>
  <c r="C46"/>
  <c r="D46"/>
  <c r="B46"/>
  <c r="C44"/>
  <c r="D44"/>
  <c r="E44"/>
  <c r="B44"/>
  <c r="C42"/>
  <c r="D42"/>
  <c r="E42"/>
  <c r="B42"/>
  <c r="C40"/>
  <c r="D40"/>
  <c r="E40"/>
  <c r="B40"/>
  <c r="C38"/>
  <c r="D38"/>
  <c r="E38"/>
  <c r="B38"/>
  <c r="C36"/>
  <c r="D36"/>
  <c r="E36"/>
  <c r="B36"/>
  <c r="C34"/>
  <c r="D34"/>
  <c r="E34"/>
  <c r="B34"/>
  <c r="C32"/>
  <c r="D32"/>
  <c r="E32"/>
  <c r="B32"/>
  <c r="C30"/>
  <c r="D30"/>
  <c r="E30"/>
  <c r="B30"/>
  <c r="C28"/>
  <c r="D28"/>
  <c r="E28"/>
  <c r="B28"/>
  <c r="C26"/>
  <c r="D26"/>
  <c r="E26"/>
  <c r="B26"/>
  <c r="C24"/>
  <c r="D24"/>
  <c r="E24"/>
  <c r="B24"/>
  <c r="C22"/>
  <c r="D22"/>
  <c r="E22"/>
  <c r="B22"/>
  <c r="C20"/>
  <c r="D20"/>
  <c r="E20"/>
  <c r="B20"/>
  <c r="C18"/>
  <c r="D18"/>
  <c r="E18"/>
  <c r="B18"/>
  <c r="C16"/>
  <c r="D16"/>
  <c r="E16"/>
  <c r="B16"/>
  <c r="D14"/>
  <c r="E14"/>
  <c r="C14"/>
  <c r="B14"/>
  <c r="C12"/>
  <c r="D12"/>
  <c r="E12"/>
  <c r="B12"/>
  <c r="G67" i="10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G12"/>
  <c r="D34" i="8"/>
  <c r="D32"/>
  <c r="D30"/>
  <c r="D28"/>
  <c r="D26"/>
  <c r="D24"/>
  <c r="D22"/>
  <c r="D20"/>
  <c r="D18"/>
  <c r="D16"/>
  <c r="D14"/>
  <c r="D12"/>
  <c r="S82" i="6"/>
  <c r="R82"/>
  <c r="S80"/>
  <c r="R80"/>
  <c r="R47"/>
  <c r="S47"/>
  <c r="S48"/>
  <c r="R48"/>
  <c r="P47"/>
  <c r="Q47"/>
  <c r="P73" i="4"/>
  <c r="Q73"/>
  <c r="P71"/>
  <c r="Q71"/>
  <c r="P69"/>
  <c r="Q69"/>
  <c r="P67"/>
  <c r="Q67"/>
  <c r="P65"/>
  <c r="Q65"/>
  <c r="P63"/>
  <c r="Q63"/>
  <c r="P61"/>
  <c r="Q61"/>
  <c r="P59"/>
  <c r="Q59"/>
  <c r="P57"/>
  <c r="Q57"/>
  <c r="P55"/>
  <c r="Q55"/>
  <c r="P53"/>
  <c r="Q53"/>
  <c r="P51"/>
  <c r="Q51"/>
  <c r="P49"/>
  <c r="Q49"/>
  <c r="P47"/>
  <c r="Q47"/>
  <c r="P45"/>
  <c r="Q45"/>
  <c r="P43"/>
  <c r="Q43"/>
  <c r="P41"/>
  <c r="Q41"/>
  <c r="P39"/>
  <c r="Q39"/>
  <c r="P37"/>
  <c r="Q37"/>
  <c r="P35"/>
  <c r="Q35"/>
  <c r="P33"/>
  <c r="Q33"/>
  <c r="P31"/>
  <c r="Q31"/>
  <c r="P29"/>
  <c r="Q29"/>
  <c r="P27"/>
  <c r="Q27"/>
  <c r="P25"/>
  <c r="Q25"/>
  <c r="P23"/>
  <c r="Q23"/>
  <c r="P21"/>
  <c r="Q21"/>
  <c r="S21" s="1"/>
  <c r="P19"/>
  <c r="Q19"/>
  <c r="P17"/>
  <c r="Q17"/>
  <c r="P15"/>
  <c r="Q15"/>
  <c r="S82"/>
  <c r="R82"/>
  <c r="S74"/>
  <c r="R74"/>
  <c r="S73"/>
  <c r="R73"/>
  <c r="S72"/>
  <c r="R72"/>
  <c r="S71"/>
  <c r="R71"/>
  <c r="S70"/>
  <c r="R70"/>
  <c r="S69"/>
  <c r="R69"/>
  <c r="S68"/>
  <c r="R68"/>
  <c r="S67"/>
  <c r="R67"/>
  <c r="S66"/>
  <c r="R66"/>
  <c r="S65"/>
  <c r="R65"/>
  <c r="S64"/>
  <c r="R64"/>
  <c r="S63"/>
  <c r="R63"/>
  <c r="S62"/>
  <c r="R62"/>
  <c r="S61"/>
  <c r="R61"/>
  <c r="S60"/>
  <c r="R60"/>
  <c r="S59"/>
  <c r="R59"/>
  <c r="S58"/>
  <c r="R58"/>
  <c r="S57"/>
  <c r="R57"/>
  <c r="S56"/>
  <c r="R56"/>
  <c r="S55"/>
  <c r="R55"/>
  <c r="S54"/>
  <c r="R54"/>
  <c r="S53"/>
  <c r="R53"/>
  <c r="S52"/>
  <c r="R52"/>
  <c r="S51"/>
  <c r="R51"/>
  <c r="S50"/>
  <c r="R50"/>
  <c r="S49"/>
  <c r="R49"/>
  <c r="S48"/>
  <c r="R48"/>
  <c r="S47"/>
  <c r="R47"/>
  <c r="S46"/>
  <c r="R46"/>
  <c r="S45"/>
  <c r="R45"/>
  <c r="S44"/>
  <c r="R44"/>
  <c r="S43"/>
  <c r="R43"/>
  <c r="S42"/>
  <c r="R42"/>
  <c r="S41"/>
  <c r="R41"/>
  <c r="S40"/>
  <c r="R40"/>
  <c r="S39"/>
  <c r="R39"/>
  <c r="S38"/>
  <c r="R38"/>
  <c r="S37"/>
  <c r="R37"/>
  <c r="S36"/>
  <c r="R36"/>
  <c r="S35"/>
  <c r="R35"/>
  <c r="S34"/>
  <c r="R34"/>
  <c r="S33"/>
  <c r="R33"/>
  <c r="S32"/>
  <c r="R32"/>
  <c r="S31"/>
  <c r="R31"/>
  <c r="S30"/>
  <c r="R30"/>
  <c r="S29"/>
  <c r="R29"/>
  <c r="S28"/>
  <c r="R28"/>
  <c r="S27"/>
  <c r="R27"/>
  <c r="S26"/>
  <c r="R26"/>
  <c r="S25"/>
  <c r="R25"/>
  <c r="S24"/>
  <c r="R24"/>
  <c r="S23"/>
  <c r="R23"/>
  <c r="S22"/>
  <c r="R22"/>
  <c r="R21"/>
  <c r="S20"/>
  <c r="R20"/>
  <c r="S19"/>
  <c r="R19"/>
  <c r="S18"/>
  <c r="R18"/>
  <c r="S17"/>
  <c r="R17"/>
  <c r="S16"/>
  <c r="R16"/>
  <c r="S15"/>
  <c r="R15"/>
  <c r="M83"/>
  <c r="L83"/>
  <c r="M82"/>
  <c r="L82"/>
  <c r="M80"/>
  <c r="L80"/>
  <c r="M79"/>
  <c r="L79"/>
  <c r="M78"/>
  <c r="L78"/>
  <c r="M77"/>
  <c r="L77"/>
  <c r="M76"/>
  <c r="L76"/>
  <c r="M75"/>
  <c r="L75"/>
  <c r="M74"/>
  <c r="L74"/>
  <c r="M73"/>
  <c r="L73"/>
  <c r="M72"/>
  <c r="L72"/>
  <c r="M71"/>
  <c r="L71"/>
  <c r="M70"/>
  <c r="L70"/>
  <c r="M69"/>
  <c r="L69"/>
  <c r="M68"/>
  <c r="L68"/>
  <c r="M67"/>
  <c r="L67"/>
  <c r="M66"/>
  <c r="L66"/>
  <c r="M65"/>
  <c r="L65"/>
  <c r="M64"/>
  <c r="L64"/>
  <c r="M63"/>
  <c r="L63"/>
  <c r="M62"/>
  <c r="L62"/>
  <c r="M61"/>
  <c r="L61"/>
  <c r="M60"/>
  <c r="L60"/>
  <c r="M59"/>
  <c r="L59"/>
  <c r="M58"/>
  <c r="L58"/>
  <c r="M57"/>
  <c r="L57"/>
  <c r="M56"/>
  <c r="L56"/>
  <c r="M55"/>
  <c r="L55"/>
  <c r="M54"/>
  <c r="L54"/>
  <c r="M53"/>
  <c r="L53"/>
  <c r="M52"/>
  <c r="L52"/>
  <c r="M51"/>
  <c r="L51"/>
  <c r="M50"/>
  <c r="L50"/>
  <c r="M49"/>
  <c r="L49"/>
  <c r="M48"/>
  <c r="L48"/>
  <c r="M47"/>
  <c r="L47"/>
  <c r="M46"/>
  <c r="L46"/>
  <c r="M45"/>
  <c r="L45"/>
  <c r="M44"/>
  <c r="L44"/>
  <c r="M43"/>
  <c r="L43"/>
  <c r="M42"/>
  <c r="L42"/>
  <c r="M41"/>
  <c r="L41"/>
  <c r="M40"/>
  <c r="L40"/>
  <c r="M39"/>
  <c r="L39"/>
  <c r="M38"/>
  <c r="L38"/>
  <c r="M37"/>
  <c r="L37"/>
  <c r="M36"/>
  <c r="L36"/>
  <c r="M35"/>
  <c r="L35"/>
  <c r="M34"/>
  <c r="L34"/>
  <c r="M33"/>
  <c r="L33"/>
  <c r="M32"/>
  <c r="L32"/>
  <c r="M31"/>
  <c r="L31"/>
  <c r="M30"/>
  <c r="L30"/>
  <c r="M29"/>
  <c r="L29"/>
  <c r="M28"/>
  <c r="L28"/>
  <c r="M2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G83"/>
  <c r="F83"/>
  <c r="G82"/>
  <c r="F82"/>
  <c r="F75"/>
  <c r="G75"/>
  <c r="F76"/>
  <c r="G76"/>
  <c r="F77"/>
  <c r="G77"/>
  <c r="F78"/>
  <c r="G78"/>
  <c r="F79"/>
  <c r="G79"/>
  <c r="F80"/>
  <c r="G80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F16"/>
  <c r="G16"/>
  <c r="G15"/>
  <c r="F15"/>
  <c r="G76" i="5"/>
  <c r="F76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D76"/>
  <c r="E76"/>
  <c r="D74"/>
  <c r="E74"/>
  <c r="E73"/>
  <c r="D73"/>
  <c r="C73"/>
  <c r="B73"/>
  <c r="E72"/>
  <c r="D72"/>
  <c r="C72"/>
  <c r="B72"/>
  <c r="E71"/>
  <c r="D71"/>
  <c r="C71"/>
  <c r="B71"/>
  <c r="E70"/>
  <c r="D70"/>
  <c r="C70"/>
  <c r="B70"/>
  <c r="E69"/>
  <c r="D69"/>
  <c r="C69"/>
  <c r="B69"/>
  <c r="E68"/>
  <c r="D68"/>
  <c r="C68"/>
  <c r="B68"/>
  <c r="E67"/>
  <c r="D67"/>
  <c r="C67"/>
  <c r="B67"/>
  <c r="E66"/>
  <c r="D66"/>
  <c r="C66"/>
  <c r="B66"/>
  <c r="E65"/>
  <c r="D65"/>
  <c r="C65"/>
  <c r="B65"/>
  <c r="E64"/>
  <c r="D64"/>
  <c r="C64"/>
  <c r="B64"/>
  <c r="E63"/>
  <c r="D63"/>
  <c r="C63"/>
  <c r="B63"/>
  <c r="E62"/>
  <c r="D62"/>
  <c r="C62"/>
  <c r="B62"/>
  <c r="E61"/>
  <c r="D61"/>
  <c r="C61"/>
  <c r="B61"/>
  <c r="E60"/>
  <c r="D60"/>
  <c r="C60"/>
  <c r="B60"/>
  <c r="E59"/>
  <c r="D59"/>
  <c r="C59"/>
  <c r="B59"/>
  <c r="E58"/>
  <c r="D58"/>
  <c r="C58"/>
  <c r="B58"/>
  <c r="E57"/>
  <c r="D57"/>
  <c r="C57"/>
  <c r="B57"/>
  <c r="E56"/>
  <c r="D56"/>
  <c r="C56"/>
  <c r="B56"/>
  <c r="E55"/>
  <c r="D55"/>
  <c r="C55"/>
  <c r="B55"/>
  <c r="E54"/>
  <c r="D54"/>
  <c r="C54"/>
  <c r="B54"/>
  <c r="E53"/>
  <c r="D53"/>
  <c r="C53"/>
  <c r="B53"/>
  <c r="E52"/>
  <c r="D52"/>
  <c r="C52"/>
  <c r="B52"/>
  <c r="E51"/>
  <c r="D51"/>
  <c r="C51"/>
  <c r="B51"/>
  <c r="E50"/>
  <c r="D50"/>
  <c r="C50"/>
  <c r="B50"/>
  <c r="E49"/>
  <c r="D49"/>
  <c r="C49"/>
  <c r="B49"/>
  <c r="E48"/>
  <c r="D48"/>
  <c r="C48"/>
  <c r="B48"/>
  <c r="E47"/>
  <c r="D47"/>
  <c r="C47"/>
  <c r="B47"/>
  <c r="E46"/>
  <c r="D46"/>
  <c r="C46"/>
  <c r="B46"/>
  <c r="E45"/>
  <c r="D45"/>
  <c r="C45"/>
  <c r="B45"/>
  <c r="E44"/>
  <c r="D44"/>
  <c r="C44"/>
  <c r="B44"/>
  <c r="E43"/>
  <c r="D43"/>
  <c r="C43"/>
  <c r="B43"/>
  <c r="E42"/>
  <c r="D42"/>
  <c r="C42"/>
  <c r="B42"/>
  <c r="E41"/>
  <c r="D41"/>
  <c r="C41"/>
  <c r="B41"/>
  <c r="E40"/>
  <c r="D40"/>
  <c r="C40"/>
  <c r="B40"/>
  <c r="E39"/>
  <c r="D39"/>
  <c r="C39"/>
  <c r="B39"/>
  <c r="E38"/>
  <c r="D38"/>
  <c r="C38"/>
  <c r="B38"/>
  <c r="E37"/>
  <c r="D37"/>
  <c r="C37"/>
  <c r="B37"/>
  <c r="E36"/>
  <c r="D36"/>
  <c r="C36"/>
  <c r="B36"/>
  <c r="E35"/>
  <c r="D35"/>
  <c r="C35"/>
  <c r="B35"/>
  <c r="E34"/>
  <c r="D34"/>
  <c r="C34"/>
  <c r="B34"/>
  <c r="E33"/>
  <c r="D33"/>
  <c r="C33"/>
  <c r="B33"/>
  <c r="E32"/>
  <c r="D32"/>
  <c r="C32"/>
  <c r="B32"/>
  <c r="E31"/>
  <c r="D31"/>
  <c r="C31"/>
  <c r="B31"/>
  <c r="E30"/>
  <c r="D30"/>
  <c r="C30"/>
  <c r="B30"/>
  <c r="E29"/>
  <c r="D29"/>
  <c r="C29"/>
  <c r="B29"/>
  <c r="E28"/>
  <c r="D28"/>
  <c r="C28"/>
  <c r="B28"/>
  <c r="E27"/>
  <c r="D27"/>
  <c r="C27"/>
  <c r="B27"/>
  <c r="E26"/>
  <c r="D26"/>
  <c r="C26"/>
  <c r="B26"/>
  <c r="E25"/>
  <c r="D25"/>
  <c r="C25"/>
  <c r="B25"/>
  <c r="E24"/>
  <c r="D24"/>
  <c r="C24"/>
  <c r="B24"/>
  <c r="E23"/>
  <c r="D23"/>
  <c r="C23"/>
  <c r="B23"/>
  <c r="E22"/>
  <c r="D22"/>
  <c r="C22"/>
  <c r="B22"/>
  <c r="E21"/>
  <c r="D21"/>
  <c r="C21"/>
  <c r="B21"/>
  <c r="E20"/>
  <c r="D20"/>
  <c r="C20"/>
  <c r="B20"/>
  <c r="E19"/>
  <c r="D19"/>
  <c r="C19"/>
  <c r="B19"/>
  <c r="E18"/>
  <c r="D18"/>
  <c r="C18"/>
  <c r="B18"/>
  <c r="E17"/>
  <c r="D17"/>
  <c r="C17"/>
  <c r="B17"/>
  <c r="E16"/>
  <c r="D16"/>
  <c r="C16"/>
  <c r="B16"/>
  <c r="D14"/>
  <c r="E14"/>
  <c r="D15"/>
  <c r="E15"/>
  <c r="C15"/>
  <c r="B15"/>
  <c r="L76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J76"/>
  <c r="K76"/>
  <c r="J74"/>
  <c r="K74"/>
  <c r="J72"/>
  <c r="K72"/>
  <c r="J70"/>
  <c r="K70"/>
  <c r="J68"/>
  <c r="K68"/>
  <c r="J66"/>
  <c r="K66"/>
  <c r="J64"/>
  <c r="K64"/>
  <c r="J62"/>
  <c r="K62"/>
  <c r="J60"/>
  <c r="K60"/>
  <c r="J58"/>
  <c r="K58"/>
  <c r="J56"/>
  <c r="K56"/>
  <c r="J54"/>
  <c r="K54"/>
  <c r="J52"/>
  <c r="K52"/>
  <c r="J50"/>
  <c r="K50"/>
  <c r="J48"/>
  <c r="K48"/>
  <c r="J46"/>
  <c r="K46"/>
  <c r="J44"/>
  <c r="K44"/>
  <c r="J42"/>
  <c r="K42"/>
  <c r="J40"/>
  <c r="K40"/>
  <c r="J38"/>
  <c r="K38"/>
  <c r="J36"/>
  <c r="K36"/>
  <c r="J34"/>
  <c r="K34"/>
  <c r="J32"/>
  <c r="K32"/>
  <c r="J30"/>
  <c r="K30"/>
  <c r="J28"/>
  <c r="K28"/>
  <c r="J26"/>
  <c r="K26"/>
  <c r="J24"/>
  <c r="K24"/>
  <c r="J22"/>
  <c r="K22"/>
  <c r="J20"/>
  <c r="K20"/>
  <c r="J18"/>
  <c r="K18"/>
  <c r="J16"/>
  <c r="K16"/>
  <c r="J14"/>
  <c r="K14"/>
  <c r="S76"/>
  <c r="R76"/>
  <c r="S74"/>
  <c r="R74"/>
  <c r="S73"/>
  <c r="R73"/>
  <c r="S72"/>
  <c r="R72"/>
  <c r="S71"/>
  <c r="R71"/>
  <c r="S70"/>
  <c r="R70"/>
  <c r="S69"/>
  <c r="R69"/>
  <c r="S68"/>
  <c r="R68"/>
  <c r="S67"/>
  <c r="R67"/>
  <c r="S66"/>
  <c r="R66"/>
  <c r="S65"/>
  <c r="R65"/>
  <c r="S64"/>
  <c r="R64"/>
  <c r="S63"/>
  <c r="R63"/>
  <c r="S62"/>
  <c r="R62"/>
  <c r="S61"/>
  <c r="R61"/>
  <c r="S60"/>
  <c r="R60"/>
  <c r="S59"/>
  <c r="R59"/>
  <c r="S58"/>
  <c r="R58"/>
  <c r="S57"/>
  <c r="R57"/>
  <c r="S56"/>
  <c r="R56"/>
  <c r="S55"/>
  <c r="R55"/>
  <c r="S54"/>
  <c r="R54"/>
  <c r="S53"/>
  <c r="R53"/>
  <c r="S52"/>
  <c r="R52"/>
  <c r="S51"/>
  <c r="R51"/>
  <c r="S50"/>
  <c r="R50"/>
  <c r="S49"/>
  <c r="R49"/>
  <c r="S48"/>
  <c r="R48"/>
  <c r="S47"/>
  <c r="R47"/>
  <c r="S46"/>
  <c r="R46"/>
  <c r="S45"/>
  <c r="R45"/>
  <c r="S44"/>
  <c r="R44"/>
  <c r="S43"/>
  <c r="R43"/>
  <c r="S42"/>
  <c r="R42"/>
  <c r="S41"/>
  <c r="R41"/>
  <c r="S40"/>
  <c r="R40"/>
  <c r="S39"/>
  <c r="R39"/>
  <c r="S38"/>
  <c r="R38"/>
  <c r="S37"/>
  <c r="R37"/>
  <c r="S36"/>
  <c r="R36"/>
  <c r="S35"/>
  <c r="R35"/>
  <c r="S34"/>
  <c r="R34"/>
  <c r="S33"/>
  <c r="R33"/>
  <c r="S32"/>
  <c r="R32"/>
  <c r="S31"/>
  <c r="R31"/>
  <c r="S30"/>
  <c r="R30"/>
  <c r="S29"/>
  <c r="R29"/>
  <c r="S28"/>
  <c r="R28"/>
  <c r="S27"/>
  <c r="R27"/>
  <c r="S26"/>
  <c r="R26"/>
  <c r="S25"/>
  <c r="R25"/>
  <c r="S24"/>
  <c r="R24"/>
  <c r="S23"/>
  <c r="R23"/>
  <c r="S22"/>
  <c r="R22"/>
  <c r="S21"/>
  <c r="R21"/>
  <c r="S20"/>
  <c r="R20"/>
  <c r="S19"/>
  <c r="R19"/>
  <c r="S18"/>
  <c r="R18"/>
  <c r="S17"/>
  <c r="R17"/>
  <c r="S16"/>
  <c r="R16"/>
  <c r="S15"/>
  <c r="R15"/>
  <c r="S14"/>
  <c r="R14"/>
  <c r="P72"/>
  <c r="Q72"/>
  <c r="P70"/>
  <c r="Q70"/>
  <c r="P68"/>
  <c r="Q68"/>
  <c r="P66"/>
  <c r="Q66"/>
  <c r="P64"/>
  <c r="Q64"/>
  <c r="P62"/>
  <c r="Q62"/>
  <c r="P60"/>
  <c r="Q60"/>
  <c r="P58"/>
  <c r="Q58"/>
  <c r="P56"/>
  <c r="Q56"/>
  <c r="P54"/>
  <c r="Q54"/>
  <c r="P52"/>
  <c r="Q52"/>
  <c r="P50"/>
  <c r="Q50"/>
  <c r="P48"/>
  <c r="Q48"/>
  <c r="P46"/>
  <c r="Q46"/>
  <c r="P44"/>
  <c r="Q44"/>
  <c r="P42"/>
  <c r="Q42"/>
  <c r="P40"/>
  <c r="Q40"/>
  <c r="P38"/>
  <c r="Q38"/>
  <c r="P36"/>
  <c r="Q36"/>
  <c r="P34"/>
  <c r="Q34"/>
  <c r="P32"/>
  <c r="Q32"/>
  <c r="P30"/>
  <c r="Q30"/>
  <c r="P28"/>
  <c r="Q28"/>
  <c r="P26"/>
  <c r="Q26"/>
  <c r="P24"/>
  <c r="Q24"/>
  <c r="P22"/>
  <c r="Q22"/>
  <c r="P20"/>
  <c r="Q20"/>
  <c r="O22"/>
  <c r="O24"/>
  <c r="O26"/>
  <c r="O28"/>
  <c r="O30"/>
  <c r="O32"/>
  <c r="O34"/>
  <c r="O36"/>
  <c r="O38"/>
  <c r="O40"/>
  <c r="O42"/>
  <c r="O44"/>
  <c r="O46"/>
  <c r="O48"/>
  <c r="O50"/>
  <c r="O52"/>
  <c r="O54"/>
  <c r="O56"/>
  <c r="O58"/>
  <c r="O60"/>
  <c r="O62"/>
  <c r="O64"/>
  <c r="O66"/>
  <c r="O68"/>
  <c r="O70"/>
  <c r="O72"/>
  <c r="P18"/>
  <c r="Q18"/>
  <c r="P16"/>
  <c r="Q16"/>
  <c r="P14"/>
  <c r="Q14"/>
  <c r="P76"/>
  <c r="Q76"/>
  <c r="P74"/>
  <c r="Q74"/>
  <c r="J73" i="4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C63" i="2"/>
  <c r="D63"/>
  <c r="E63"/>
  <c r="B63"/>
  <c r="F29"/>
  <c r="E28"/>
  <c r="D28"/>
  <c r="C28"/>
  <c r="B28"/>
  <c r="F16" i="12"/>
  <c r="E17"/>
  <c r="D19"/>
  <c r="E19"/>
  <c r="D20"/>
  <c r="E20"/>
  <c r="F20" s="1"/>
  <c r="D21"/>
  <c r="E21"/>
  <c r="F21" s="1"/>
  <c r="G40" i="8"/>
  <c r="F40"/>
  <c r="G39"/>
  <c r="F39"/>
  <c r="G38"/>
  <c r="F38"/>
  <c r="G37"/>
  <c r="F37"/>
  <c r="G36"/>
  <c r="F36"/>
  <c r="G35"/>
  <c r="F35"/>
  <c r="G33"/>
  <c r="F33"/>
  <c r="G31"/>
  <c r="F31"/>
  <c r="G29"/>
  <c r="F29"/>
  <c r="G27"/>
  <c r="F27"/>
  <c r="G25"/>
  <c r="F25"/>
  <c r="G23"/>
  <c r="F23"/>
  <c r="G21"/>
  <c r="F21"/>
  <c r="G19"/>
  <c r="F19"/>
  <c r="G17"/>
  <c r="F17"/>
  <c r="G15"/>
  <c r="F15"/>
  <c r="G13"/>
  <c r="F13"/>
  <c r="D44"/>
  <c r="D43"/>
  <c r="D41"/>
  <c r="C80" i="19"/>
  <c r="C79"/>
  <c r="C70"/>
  <c r="C77" s="1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B70"/>
  <c r="B68"/>
  <c r="B66"/>
  <c r="B64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77"/>
  <c r="B79"/>
  <c r="B80"/>
  <c r="F28" i="2" l="1"/>
  <c r="G19" i="12"/>
  <c r="C70" i="18"/>
  <c r="C66"/>
  <c r="C68" s="1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B66"/>
  <c r="B64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68"/>
  <c r="B70"/>
  <c r="G12" i="17" l="1"/>
  <c r="F12"/>
  <c r="D13"/>
  <c r="E13"/>
  <c r="D15"/>
  <c r="G15" s="1"/>
  <c r="E15"/>
  <c r="C15"/>
  <c r="F15" s="1"/>
  <c r="C13"/>
  <c r="F13" s="1"/>
  <c r="B13"/>
  <c r="B15"/>
  <c r="F13" i="16"/>
  <c r="G13"/>
  <c r="F15"/>
  <c r="G15"/>
  <c r="G12"/>
  <c r="F12"/>
  <c r="B15"/>
  <c r="B13"/>
  <c r="E15"/>
  <c r="D15"/>
  <c r="E13"/>
  <c r="D13"/>
  <c r="C13"/>
  <c r="C15"/>
  <c r="C66" i="15"/>
  <c r="C65"/>
  <c r="C56"/>
  <c r="C63" s="1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C73" i="14"/>
  <c r="B73"/>
  <c r="C71"/>
  <c r="B71"/>
  <c r="C69"/>
  <c r="B69"/>
  <c r="C67"/>
  <c r="B67"/>
  <c r="C65"/>
  <c r="B65"/>
  <c r="C63"/>
  <c r="B63"/>
  <c r="C61"/>
  <c r="B61"/>
  <c r="C59"/>
  <c r="B59"/>
  <c r="C57"/>
  <c r="B57"/>
  <c r="C55"/>
  <c r="B55"/>
  <c r="C53"/>
  <c r="B53"/>
  <c r="C51"/>
  <c r="B51"/>
  <c r="C49"/>
  <c r="B49"/>
  <c r="C47"/>
  <c r="B47"/>
  <c r="C45"/>
  <c r="B45"/>
  <c r="C43"/>
  <c r="B43"/>
  <c r="C41"/>
  <c r="B41"/>
  <c r="C39"/>
  <c r="B39"/>
  <c r="C37"/>
  <c r="B37"/>
  <c r="C35"/>
  <c r="B35"/>
  <c r="C33"/>
  <c r="B33"/>
  <c r="C31"/>
  <c r="B31"/>
  <c r="C23"/>
  <c r="B23"/>
  <c r="C21"/>
  <c r="B21"/>
  <c r="C19"/>
  <c r="B19"/>
  <c r="C17"/>
  <c r="B17"/>
  <c r="C12"/>
  <c r="B12"/>
  <c r="C20" i="13"/>
  <c r="B20"/>
  <c r="C18"/>
  <c r="B18"/>
  <c r="C16"/>
  <c r="B16"/>
  <c r="C14"/>
  <c r="B14"/>
  <c r="C12"/>
  <c r="B12"/>
  <c r="B63" i="15"/>
  <c r="B65"/>
  <c r="B66"/>
  <c r="G13" i="17" l="1"/>
  <c r="C26" i="13"/>
  <c r="C25"/>
  <c r="C23"/>
  <c r="B23"/>
  <c r="B25"/>
  <c r="B26"/>
  <c r="G15" i="12"/>
  <c r="F15"/>
  <c r="D14"/>
  <c r="D17" s="1"/>
  <c r="G17" s="1"/>
  <c r="C14"/>
  <c r="C17" s="1"/>
  <c r="F17" s="1"/>
  <c r="B14"/>
  <c r="B17" s="1"/>
  <c r="C12"/>
  <c r="B12"/>
  <c r="C21"/>
  <c r="C20"/>
  <c r="C19"/>
  <c r="F19" s="1"/>
  <c r="B19"/>
  <c r="B20"/>
  <c r="B21"/>
  <c r="F13" i="10"/>
  <c r="D12"/>
  <c r="E12"/>
  <c r="F12" s="1"/>
  <c r="D14"/>
  <c r="E14"/>
  <c r="D16"/>
  <c r="E16"/>
  <c r="D18"/>
  <c r="E18"/>
  <c r="D20"/>
  <c r="E20"/>
  <c r="D22"/>
  <c r="E22"/>
  <c r="D24"/>
  <c r="E24"/>
  <c r="D26"/>
  <c r="E26"/>
  <c r="D28"/>
  <c r="E28"/>
  <c r="D30"/>
  <c r="E30"/>
  <c r="D32"/>
  <c r="E32"/>
  <c r="D34"/>
  <c r="E34"/>
  <c r="D36"/>
  <c r="E36"/>
  <c r="D38"/>
  <c r="E38"/>
  <c r="D40"/>
  <c r="E40"/>
  <c r="D42"/>
  <c r="E42"/>
  <c r="D44"/>
  <c r="E44"/>
  <c r="D46"/>
  <c r="E46"/>
  <c r="D48"/>
  <c r="E48"/>
  <c r="D50"/>
  <c r="E50"/>
  <c r="D52"/>
  <c r="E52"/>
  <c r="D54"/>
  <c r="E54"/>
  <c r="D56"/>
  <c r="E56"/>
  <c r="D58"/>
  <c r="E58"/>
  <c r="D60"/>
  <c r="E60"/>
  <c r="D62"/>
  <c r="E62"/>
  <c r="D64"/>
  <c r="E64"/>
  <c r="D66"/>
  <c r="E66"/>
  <c r="D68"/>
  <c r="E68"/>
  <c r="D70"/>
  <c r="E70"/>
  <c r="F70" s="1"/>
  <c r="C70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B66"/>
  <c r="B64"/>
  <c r="B68" s="1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70"/>
  <c r="C77" i="9"/>
  <c r="D77"/>
  <c r="E77"/>
  <c r="C79"/>
  <c r="D79"/>
  <c r="E79"/>
  <c r="C80"/>
  <c r="D80"/>
  <c r="E80"/>
  <c r="B77"/>
  <c r="F80"/>
  <c r="F79"/>
  <c r="F77"/>
  <c r="G76"/>
  <c r="F76"/>
  <c r="B79"/>
  <c r="B80"/>
  <c r="E12" i="8"/>
  <c r="E14"/>
  <c r="E16"/>
  <c r="E18"/>
  <c r="E20"/>
  <c r="E22"/>
  <c r="E24"/>
  <c r="E26"/>
  <c r="E28"/>
  <c r="E30"/>
  <c r="E32"/>
  <c r="E34"/>
  <c r="E41"/>
  <c r="E43"/>
  <c r="E44"/>
  <c r="C44"/>
  <c r="C43"/>
  <c r="C34"/>
  <c r="C41" s="1"/>
  <c r="C32"/>
  <c r="C30"/>
  <c r="C28"/>
  <c r="C26"/>
  <c r="C24"/>
  <c r="C22"/>
  <c r="C20"/>
  <c r="C18"/>
  <c r="C16"/>
  <c r="C14"/>
  <c r="C12"/>
  <c r="B41"/>
  <c r="B43"/>
  <c r="B44"/>
  <c r="B34"/>
  <c r="B32"/>
  <c r="B30"/>
  <c r="B28"/>
  <c r="B26"/>
  <c r="B24"/>
  <c r="B22"/>
  <c r="B20"/>
  <c r="B18"/>
  <c r="B16"/>
  <c r="B14"/>
  <c r="B12"/>
  <c r="G79" i="7"/>
  <c r="F79"/>
  <c r="G78"/>
  <c r="F78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D79"/>
  <c r="C79"/>
  <c r="D78"/>
  <c r="C78"/>
  <c r="D70"/>
  <c r="D76" s="1"/>
  <c r="C70"/>
  <c r="C76" s="1"/>
  <c r="D68"/>
  <c r="C68"/>
  <c r="D66"/>
  <c r="C66"/>
  <c r="D64"/>
  <c r="C64"/>
  <c r="D62"/>
  <c r="C62"/>
  <c r="D60"/>
  <c r="C60"/>
  <c r="D58"/>
  <c r="C58"/>
  <c r="D56"/>
  <c r="C56"/>
  <c r="D54"/>
  <c r="C54"/>
  <c r="D52"/>
  <c r="C52"/>
  <c r="D50"/>
  <c r="C50"/>
  <c r="D48"/>
  <c r="C48"/>
  <c r="D46"/>
  <c r="C46"/>
  <c r="D44"/>
  <c r="C44"/>
  <c r="D42"/>
  <c r="C42"/>
  <c r="D40"/>
  <c r="C40"/>
  <c r="D38"/>
  <c r="C38"/>
  <c r="D36"/>
  <c r="C36"/>
  <c r="D34"/>
  <c r="C34"/>
  <c r="D32"/>
  <c r="C32"/>
  <c r="D30"/>
  <c r="C30"/>
  <c r="D28"/>
  <c r="C28"/>
  <c r="D26"/>
  <c r="C26"/>
  <c r="D24"/>
  <c r="C24"/>
  <c r="D22"/>
  <c r="C22"/>
  <c r="D20"/>
  <c r="C20"/>
  <c r="D18"/>
  <c r="C18"/>
  <c r="D16"/>
  <c r="C16"/>
  <c r="D14"/>
  <c r="C14"/>
  <c r="D12"/>
  <c r="C12"/>
  <c r="B70"/>
  <c r="B68"/>
  <c r="B66"/>
  <c r="B64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76"/>
  <c r="B78"/>
  <c r="B79"/>
  <c r="M83" i="6"/>
  <c r="M79"/>
  <c r="L79"/>
  <c r="M78"/>
  <c r="L78"/>
  <c r="M77"/>
  <c r="L77"/>
  <c r="M76"/>
  <c r="L76"/>
  <c r="M75"/>
  <c r="L75"/>
  <c r="M74"/>
  <c r="L74"/>
  <c r="M72"/>
  <c r="L72"/>
  <c r="M70"/>
  <c r="L70"/>
  <c r="M68"/>
  <c r="L68"/>
  <c r="M66"/>
  <c r="L66"/>
  <c r="M64"/>
  <c r="L64"/>
  <c r="M62"/>
  <c r="L62"/>
  <c r="M60"/>
  <c r="L60"/>
  <c r="M58"/>
  <c r="L58"/>
  <c r="M56"/>
  <c r="L56"/>
  <c r="M54"/>
  <c r="L54"/>
  <c r="M52"/>
  <c r="L52"/>
  <c r="M50"/>
  <c r="L50"/>
  <c r="M48"/>
  <c r="L48"/>
  <c r="M46"/>
  <c r="L46"/>
  <c r="M44"/>
  <c r="L44"/>
  <c r="M42"/>
  <c r="L42"/>
  <c r="M40"/>
  <c r="L40"/>
  <c r="M38"/>
  <c r="L38"/>
  <c r="M36"/>
  <c r="L36"/>
  <c r="M34"/>
  <c r="L34"/>
  <c r="M32"/>
  <c r="L32"/>
  <c r="M30"/>
  <c r="L30"/>
  <c r="M28"/>
  <c r="L28"/>
  <c r="M26"/>
  <c r="L26"/>
  <c r="M24"/>
  <c r="L24"/>
  <c r="M22"/>
  <c r="L22"/>
  <c r="M20"/>
  <c r="L20"/>
  <c r="M18"/>
  <c r="L18"/>
  <c r="M16"/>
  <c r="L16"/>
  <c r="K73"/>
  <c r="L73" s="1"/>
  <c r="J73"/>
  <c r="I73"/>
  <c r="I80" s="1"/>
  <c r="H73"/>
  <c r="K71"/>
  <c r="L71" s="1"/>
  <c r="J71"/>
  <c r="I71"/>
  <c r="H71"/>
  <c r="K69"/>
  <c r="L69" s="1"/>
  <c r="J69"/>
  <c r="I69"/>
  <c r="H69"/>
  <c r="K67"/>
  <c r="L67" s="1"/>
  <c r="J67"/>
  <c r="I67"/>
  <c r="H67"/>
  <c r="K65"/>
  <c r="L65" s="1"/>
  <c r="J65"/>
  <c r="I65"/>
  <c r="H65"/>
  <c r="K63"/>
  <c r="L63" s="1"/>
  <c r="J63"/>
  <c r="I63"/>
  <c r="H63"/>
  <c r="K61"/>
  <c r="L61" s="1"/>
  <c r="J61"/>
  <c r="I61"/>
  <c r="H61"/>
  <c r="K59"/>
  <c r="L59" s="1"/>
  <c r="J59"/>
  <c r="I59"/>
  <c r="H59"/>
  <c r="K57"/>
  <c r="L57" s="1"/>
  <c r="J57"/>
  <c r="I57"/>
  <c r="H57"/>
  <c r="K55"/>
  <c r="L55" s="1"/>
  <c r="J55"/>
  <c r="I55"/>
  <c r="H55"/>
  <c r="K53"/>
  <c r="L53" s="1"/>
  <c r="J53"/>
  <c r="I53"/>
  <c r="H53"/>
  <c r="K51"/>
  <c r="L51" s="1"/>
  <c r="J51"/>
  <c r="I51"/>
  <c r="H51"/>
  <c r="K49"/>
  <c r="L49" s="1"/>
  <c r="J49"/>
  <c r="I49"/>
  <c r="H49"/>
  <c r="K47"/>
  <c r="L47" s="1"/>
  <c r="J47"/>
  <c r="I47"/>
  <c r="H47"/>
  <c r="K45"/>
  <c r="L45" s="1"/>
  <c r="J45"/>
  <c r="I45"/>
  <c r="H45"/>
  <c r="K43"/>
  <c r="L43" s="1"/>
  <c r="J43"/>
  <c r="I43"/>
  <c r="H43"/>
  <c r="K41"/>
  <c r="L41" s="1"/>
  <c r="J41"/>
  <c r="I41"/>
  <c r="H41"/>
  <c r="K39"/>
  <c r="L39" s="1"/>
  <c r="J39"/>
  <c r="I39"/>
  <c r="H39"/>
  <c r="K37"/>
  <c r="L37" s="1"/>
  <c r="J37"/>
  <c r="I37"/>
  <c r="H37"/>
  <c r="K35"/>
  <c r="L35" s="1"/>
  <c r="J35"/>
  <c r="I35"/>
  <c r="H35"/>
  <c r="K33"/>
  <c r="L33" s="1"/>
  <c r="J33"/>
  <c r="I33"/>
  <c r="H33"/>
  <c r="K31"/>
  <c r="L31" s="1"/>
  <c r="J31"/>
  <c r="I31"/>
  <c r="H31"/>
  <c r="K29"/>
  <c r="L29" s="1"/>
  <c r="J29"/>
  <c r="I29"/>
  <c r="H29"/>
  <c r="K27"/>
  <c r="L27" s="1"/>
  <c r="J27"/>
  <c r="I27"/>
  <c r="H27"/>
  <c r="K25"/>
  <c r="L25" s="1"/>
  <c r="J25"/>
  <c r="I25"/>
  <c r="H25"/>
  <c r="K23"/>
  <c r="L23" s="1"/>
  <c r="J23"/>
  <c r="I23"/>
  <c r="H23"/>
  <c r="K21"/>
  <c r="L21" s="1"/>
  <c r="J21"/>
  <c r="I21"/>
  <c r="H21"/>
  <c r="K19"/>
  <c r="L19" s="1"/>
  <c r="J19"/>
  <c r="I19"/>
  <c r="H19"/>
  <c r="K17"/>
  <c r="L17" s="1"/>
  <c r="J17"/>
  <c r="I17"/>
  <c r="H17"/>
  <c r="I15"/>
  <c r="J15"/>
  <c r="K15"/>
  <c r="L15" s="1"/>
  <c r="H15"/>
  <c r="O83"/>
  <c r="O82"/>
  <c r="O47"/>
  <c r="O80" s="1"/>
  <c r="I83"/>
  <c r="I82"/>
  <c r="Q80"/>
  <c r="Q82"/>
  <c r="Q83"/>
  <c r="K82"/>
  <c r="L82" s="1"/>
  <c r="K83"/>
  <c r="L83" s="1"/>
  <c r="E79"/>
  <c r="D79"/>
  <c r="C79"/>
  <c r="B79"/>
  <c r="E78"/>
  <c r="D78"/>
  <c r="C78"/>
  <c r="B78"/>
  <c r="E77"/>
  <c r="D77"/>
  <c r="C77"/>
  <c r="B77"/>
  <c r="E76"/>
  <c r="D76"/>
  <c r="C76"/>
  <c r="B76"/>
  <c r="E75"/>
  <c r="D75"/>
  <c r="C75"/>
  <c r="B75"/>
  <c r="E74"/>
  <c r="D74"/>
  <c r="D73" s="1"/>
  <c r="C74"/>
  <c r="C73" s="1"/>
  <c r="B74"/>
  <c r="E72"/>
  <c r="D72"/>
  <c r="D71" s="1"/>
  <c r="C72"/>
  <c r="C71" s="1"/>
  <c r="B72"/>
  <c r="E70"/>
  <c r="D70"/>
  <c r="D69" s="1"/>
  <c r="C70"/>
  <c r="C69" s="1"/>
  <c r="B70"/>
  <c r="E68"/>
  <c r="D68"/>
  <c r="D67" s="1"/>
  <c r="C68"/>
  <c r="C67" s="1"/>
  <c r="B68"/>
  <c r="E66"/>
  <c r="D66"/>
  <c r="D65" s="1"/>
  <c r="C66"/>
  <c r="C65" s="1"/>
  <c r="B66"/>
  <c r="E64"/>
  <c r="D64"/>
  <c r="D63" s="1"/>
  <c r="C64"/>
  <c r="C63" s="1"/>
  <c r="B64"/>
  <c r="E62"/>
  <c r="D62"/>
  <c r="D61" s="1"/>
  <c r="C62"/>
  <c r="C61" s="1"/>
  <c r="B62"/>
  <c r="E60"/>
  <c r="D60"/>
  <c r="D59" s="1"/>
  <c r="C60"/>
  <c r="C59" s="1"/>
  <c r="B60"/>
  <c r="E58"/>
  <c r="D58"/>
  <c r="D57" s="1"/>
  <c r="C58"/>
  <c r="C57" s="1"/>
  <c r="B58"/>
  <c r="E56"/>
  <c r="D56"/>
  <c r="D55" s="1"/>
  <c r="C56"/>
  <c r="C55" s="1"/>
  <c r="B56"/>
  <c r="E54"/>
  <c r="D54"/>
  <c r="D53" s="1"/>
  <c r="C54"/>
  <c r="C53" s="1"/>
  <c r="B54"/>
  <c r="E52"/>
  <c r="D52"/>
  <c r="D51" s="1"/>
  <c r="C52"/>
  <c r="C51" s="1"/>
  <c r="B52"/>
  <c r="E50"/>
  <c r="D50"/>
  <c r="D49" s="1"/>
  <c r="C50"/>
  <c r="C49" s="1"/>
  <c r="B50"/>
  <c r="E48"/>
  <c r="D48"/>
  <c r="D47" s="1"/>
  <c r="C48"/>
  <c r="C47" s="1"/>
  <c r="B48"/>
  <c r="E46"/>
  <c r="D46"/>
  <c r="D45" s="1"/>
  <c r="C46"/>
  <c r="C45" s="1"/>
  <c r="B46"/>
  <c r="E44"/>
  <c r="D44"/>
  <c r="D43" s="1"/>
  <c r="C44"/>
  <c r="C43" s="1"/>
  <c r="B44"/>
  <c r="E42"/>
  <c r="D42"/>
  <c r="D41" s="1"/>
  <c r="C42"/>
  <c r="C41" s="1"/>
  <c r="B42"/>
  <c r="E40"/>
  <c r="D40"/>
  <c r="D39" s="1"/>
  <c r="C40"/>
  <c r="C39" s="1"/>
  <c r="B40"/>
  <c r="E38"/>
  <c r="D38"/>
  <c r="D37" s="1"/>
  <c r="C38"/>
  <c r="C37" s="1"/>
  <c r="B38"/>
  <c r="E36"/>
  <c r="D36"/>
  <c r="D35" s="1"/>
  <c r="C36"/>
  <c r="C35" s="1"/>
  <c r="B36"/>
  <c r="E34"/>
  <c r="D34"/>
  <c r="D33" s="1"/>
  <c r="C34"/>
  <c r="C33" s="1"/>
  <c r="B34"/>
  <c r="E32"/>
  <c r="D32"/>
  <c r="D31" s="1"/>
  <c r="C32"/>
  <c r="C31" s="1"/>
  <c r="B32"/>
  <c r="E30"/>
  <c r="D30"/>
  <c r="D29" s="1"/>
  <c r="C30"/>
  <c r="C29" s="1"/>
  <c r="B30"/>
  <c r="E28"/>
  <c r="D28"/>
  <c r="D27" s="1"/>
  <c r="C28"/>
  <c r="C27" s="1"/>
  <c r="B28"/>
  <c r="E26"/>
  <c r="D26"/>
  <c r="D25" s="1"/>
  <c r="C26"/>
  <c r="C25" s="1"/>
  <c r="B26"/>
  <c r="E24"/>
  <c r="D24"/>
  <c r="D23" s="1"/>
  <c r="C24"/>
  <c r="C23" s="1"/>
  <c r="B24"/>
  <c r="E22"/>
  <c r="D22"/>
  <c r="D21" s="1"/>
  <c r="C22"/>
  <c r="C21" s="1"/>
  <c r="B22"/>
  <c r="E20"/>
  <c r="D20"/>
  <c r="D19" s="1"/>
  <c r="C20"/>
  <c r="C19" s="1"/>
  <c r="B20"/>
  <c r="E18"/>
  <c r="D18"/>
  <c r="D17" s="1"/>
  <c r="C18"/>
  <c r="C17" s="1"/>
  <c r="B18"/>
  <c r="E16"/>
  <c r="E82" s="1"/>
  <c r="D16"/>
  <c r="D15" s="1"/>
  <c r="C16"/>
  <c r="C15" s="1"/>
  <c r="B16"/>
  <c r="N47"/>
  <c r="B73"/>
  <c r="B7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P83"/>
  <c r="N83"/>
  <c r="P82"/>
  <c r="N82"/>
  <c r="P80"/>
  <c r="N80"/>
  <c r="J83"/>
  <c r="H83"/>
  <c r="J82"/>
  <c r="H82"/>
  <c r="J80"/>
  <c r="H80"/>
  <c r="C82"/>
  <c r="D82"/>
  <c r="C83"/>
  <c r="D83"/>
  <c r="B80"/>
  <c r="B82"/>
  <c r="B83"/>
  <c r="F14" i="12" l="1"/>
  <c r="G68" i="10"/>
  <c r="G70"/>
  <c r="G80" i="9"/>
  <c r="G77"/>
  <c r="F43" i="8"/>
  <c r="G43"/>
  <c r="F34"/>
  <c r="G34"/>
  <c r="F30"/>
  <c r="G30"/>
  <c r="F26"/>
  <c r="G26"/>
  <c r="F22"/>
  <c r="G22"/>
  <c r="F18"/>
  <c r="G18"/>
  <c r="F14"/>
  <c r="G14"/>
  <c r="F44"/>
  <c r="G44"/>
  <c r="F41"/>
  <c r="G41"/>
  <c r="F32"/>
  <c r="G32"/>
  <c r="F28"/>
  <c r="G28"/>
  <c r="F24"/>
  <c r="G24"/>
  <c r="F20"/>
  <c r="G20"/>
  <c r="F16"/>
  <c r="G16"/>
  <c r="F12"/>
  <c r="G12"/>
  <c r="C80" i="6"/>
  <c r="F18"/>
  <c r="F20"/>
  <c r="F48"/>
  <c r="F50"/>
  <c r="F52"/>
  <c r="F54"/>
  <c r="F56"/>
  <c r="F58"/>
  <c r="F60"/>
  <c r="F62"/>
  <c r="F64"/>
  <c r="F66"/>
  <c r="F68"/>
  <c r="F70"/>
  <c r="F72"/>
  <c r="F74"/>
  <c r="F75"/>
  <c r="F76"/>
  <c r="F77"/>
  <c r="F78"/>
  <c r="F79"/>
  <c r="M15"/>
  <c r="M17"/>
  <c r="M19"/>
  <c r="M21"/>
  <c r="M23"/>
  <c r="M25"/>
  <c r="M27"/>
  <c r="M29"/>
  <c r="M31"/>
  <c r="M33"/>
  <c r="M35"/>
  <c r="M37"/>
  <c r="M39"/>
  <c r="M41"/>
  <c r="M43"/>
  <c r="M45"/>
  <c r="M47"/>
  <c r="M49"/>
  <c r="M51"/>
  <c r="M53"/>
  <c r="M55"/>
  <c r="M57"/>
  <c r="M59"/>
  <c r="M61"/>
  <c r="M63"/>
  <c r="M65"/>
  <c r="M67"/>
  <c r="M69"/>
  <c r="M71"/>
  <c r="M73"/>
  <c r="M82"/>
  <c r="K80"/>
  <c r="G14" i="12"/>
  <c r="G22" i="6"/>
  <c r="G24"/>
  <c r="G26"/>
  <c r="G28"/>
  <c r="G30"/>
  <c r="G32"/>
  <c r="G34"/>
  <c r="G36"/>
  <c r="G38"/>
  <c r="G40"/>
  <c r="G42"/>
  <c r="G44"/>
  <c r="G46"/>
  <c r="G82"/>
  <c r="E49"/>
  <c r="E53"/>
  <c r="E57"/>
  <c r="E61"/>
  <c r="E65"/>
  <c r="E69"/>
  <c r="E73"/>
  <c r="G48"/>
  <c r="G50"/>
  <c r="G52"/>
  <c r="G54"/>
  <c r="G56"/>
  <c r="G58"/>
  <c r="G60"/>
  <c r="G62"/>
  <c r="G64"/>
  <c r="G66"/>
  <c r="G68"/>
  <c r="G70"/>
  <c r="G72"/>
  <c r="G74"/>
  <c r="G75"/>
  <c r="G76"/>
  <c r="G77"/>
  <c r="G78"/>
  <c r="E47"/>
  <c r="E51"/>
  <c r="E55"/>
  <c r="E59"/>
  <c r="E63"/>
  <c r="E67"/>
  <c r="E71"/>
  <c r="G79"/>
  <c r="D80"/>
  <c r="E17"/>
  <c r="E21"/>
  <c r="E25"/>
  <c r="E29"/>
  <c r="E33"/>
  <c r="E37"/>
  <c r="E41"/>
  <c r="E45"/>
  <c r="G16"/>
  <c r="G18"/>
  <c r="G20"/>
  <c r="F22"/>
  <c r="F24"/>
  <c r="F26"/>
  <c r="F28"/>
  <c r="F30"/>
  <c r="F32"/>
  <c r="F34"/>
  <c r="F36"/>
  <c r="F38"/>
  <c r="F40"/>
  <c r="F42"/>
  <c r="F44"/>
  <c r="F46"/>
  <c r="F82"/>
  <c r="E15"/>
  <c r="E19"/>
  <c r="E23"/>
  <c r="E27"/>
  <c r="E31"/>
  <c r="E35"/>
  <c r="E39"/>
  <c r="E43"/>
  <c r="F16"/>
  <c r="C68" i="10"/>
  <c r="F68" s="1"/>
  <c r="E80" i="6"/>
  <c r="E83"/>
  <c r="O76" i="5"/>
  <c r="O20"/>
  <c r="O74" s="1"/>
  <c r="O18"/>
  <c r="O16"/>
  <c r="O14"/>
  <c r="I76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N72"/>
  <c r="N70"/>
  <c r="N68"/>
  <c r="N66"/>
  <c r="N64"/>
  <c r="N62"/>
  <c r="N60"/>
  <c r="N58"/>
  <c r="N56"/>
  <c r="N54"/>
  <c r="N52"/>
  <c r="N50"/>
  <c r="N48"/>
  <c r="N46"/>
  <c r="N44"/>
  <c r="N42"/>
  <c r="N40"/>
  <c r="N38"/>
  <c r="N36"/>
  <c r="N34"/>
  <c r="N32"/>
  <c r="N30"/>
  <c r="N28"/>
  <c r="N26"/>
  <c r="N24"/>
  <c r="N22"/>
  <c r="N20"/>
  <c r="N18"/>
  <c r="N16"/>
  <c r="N1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76"/>
  <c r="H74"/>
  <c r="N76"/>
  <c r="N74"/>
  <c r="C14"/>
  <c r="B14"/>
  <c r="B74" s="1"/>
  <c r="C76"/>
  <c r="C74"/>
  <c r="B76"/>
  <c r="O83" i="4"/>
  <c r="O82"/>
  <c r="O73"/>
  <c r="O71"/>
  <c r="O69"/>
  <c r="O67"/>
  <c r="O65"/>
  <c r="O63"/>
  <c r="O61"/>
  <c r="O59"/>
  <c r="O57"/>
  <c r="O55"/>
  <c r="O53"/>
  <c r="O51"/>
  <c r="O49"/>
  <c r="O47"/>
  <c r="O45"/>
  <c r="O43"/>
  <c r="O41"/>
  <c r="O39"/>
  <c r="O37"/>
  <c r="O35"/>
  <c r="O33"/>
  <c r="O31"/>
  <c r="O29"/>
  <c r="O27"/>
  <c r="O25"/>
  <c r="O23"/>
  <c r="O21"/>
  <c r="O19"/>
  <c r="O17"/>
  <c r="O15"/>
  <c r="I83"/>
  <c r="I82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N73"/>
  <c r="N71"/>
  <c r="N69"/>
  <c r="N67"/>
  <c r="N65"/>
  <c r="N63"/>
  <c r="N61"/>
  <c r="N59"/>
  <c r="N57"/>
  <c r="N55"/>
  <c r="N53"/>
  <c r="N51"/>
  <c r="N49"/>
  <c r="N47"/>
  <c r="N45"/>
  <c r="N43"/>
  <c r="N41"/>
  <c r="N39"/>
  <c r="N37"/>
  <c r="N35"/>
  <c r="N33"/>
  <c r="N31"/>
  <c r="N29"/>
  <c r="N27"/>
  <c r="N25"/>
  <c r="N23"/>
  <c r="N21"/>
  <c r="N19"/>
  <c r="N17"/>
  <c r="N1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Q83"/>
  <c r="P83"/>
  <c r="N83"/>
  <c r="Q82"/>
  <c r="P82"/>
  <c r="N82"/>
  <c r="Q80"/>
  <c r="P80"/>
  <c r="N80"/>
  <c r="K83"/>
  <c r="J83"/>
  <c r="H83"/>
  <c r="K82"/>
  <c r="J82"/>
  <c r="H82"/>
  <c r="K80"/>
  <c r="J80"/>
  <c r="H80"/>
  <c r="B75"/>
  <c r="C75"/>
  <c r="D75"/>
  <c r="E75"/>
  <c r="B76"/>
  <c r="C76"/>
  <c r="D76"/>
  <c r="E76"/>
  <c r="B77"/>
  <c r="C77"/>
  <c r="D77"/>
  <c r="E77"/>
  <c r="B78"/>
  <c r="C78"/>
  <c r="D78"/>
  <c r="E78"/>
  <c r="B79"/>
  <c r="C79"/>
  <c r="D79"/>
  <c r="E79"/>
  <c r="E74"/>
  <c r="D74"/>
  <c r="C74"/>
  <c r="B74"/>
  <c r="E73"/>
  <c r="D73"/>
  <c r="C73"/>
  <c r="B73"/>
  <c r="E72"/>
  <c r="D72"/>
  <c r="C72"/>
  <c r="B72"/>
  <c r="E71"/>
  <c r="D71"/>
  <c r="C71"/>
  <c r="B71"/>
  <c r="E70"/>
  <c r="D70"/>
  <c r="C70"/>
  <c r="B70"/>
  <c r="E69"/>
  <c r="D69"/>
  <c r="C69"/>
  <c r="B69"/>
  <c r="E68"/>
  <c r="D68"/>
  <c r="C68"/>
  <c r="B68"/>
  <c r="E67"/>
  <c r="D67"/>
  <c r="C67"/>
  <c r="B67"/>
  <c r="E66"/>
  <c r="D66"/>
  <c r="C66"/>
  <c r="B66"/>
  <c r="E65"/>
  <c r="D65"/>
  <c r="C65"/>
  <c r="B65"/>
  <c r="E64"/>
  <c r="D64"/>
  <c r="C64"/>
  <c r="B64"/>
  <c r="E63"/>
  <c r="D63"/>
  <c r="C63"/>
  <c r="B63"/>
  <c r="E62"/>
  <c r="D62"/>
  <c r="C62"/>
  <c r="B62"/>
  <c r="E61"/>
  <c r="D61"/>
  <c r="C61"/>
  <c r="B61"/>
  <c r="E60"/>
  <c r="D60"/>
  <c r="C60"/>
  <c r="B60"/>
  <c r="E59"/>
  <c r="D59"/>
  <c r="C59"/>
  <c r="B59"/>
  <c r="E58"/>
  <c r="D58"/>
  <c r="C58"/>
  <c r="B58"/>
  <c r="E57"/>
  <c r="D57"/>
  <c r="C57"/>
  <c r="B57"/>
  <c r="E56"/>
  <c r="D56"/>
  <c r="C56"/>
  <c r="B56"/>
  <c r="E55"/>
  <c r="D55"/>
  <c r="C55"/>
  <c r="B55"/>
  <c r="E54"/>
  <c r="D54"/>
  <c r="C54"/>
  <c r="B54"/>
  <c r="E53"/>
  <c r="D53"/>
  <c r="C53"/>
  <c r="B53"/>
  <c r="E52"/>
  <c r="D52"/>
  <c r="C52"/>
  <c r="B52"/>
  <c r="E51"/>
  <c r="D51"/>
  <c r="C51"/>
  <c r="B51"/>
  <c r="E50"/>
  <c r="D50"/>
  <c r="C50"/>
  <c r="B50"/>
  <c r="E49"/>
  <c r="D49"/>
  <c r="C49"/>
  <c r="B49"/>
  <c r="E48"/>
  <c r="D48"/>
  <c r="C48"/>
  <c r="B48"/>
  <c r="E47"/>
  <c r="D47"/>
  <c r="C47"/>
  <c r="B47"/>
  <c r="E46"/>
  <c r="D46"/>
  <c r="C46"/>
  <c r="B46"/>
  <c r="E45"/>
  <c r="D45"/>
  <c r="C45"/>
  <c r="B45"/>
  <c r="E44"/>
  <c r="D44"/>
  <c r="C44"/>
  <c r="B44"/>
  <c r="E43"/>
  <c r="D43"/>
  <c r="C43"/>
  <c r="B43"/>
  <c r="E42"/>
  <c r="D42"/>
  <c r="C42"/>
  <c r="B42"/>
  <c r="E41"/>
  <c r="D41"/>
  <c r="C41"/>
  <c r="B41"/>
  <c r="E40"/>
  <c r="D40"/>
  <c r="C40"/>
  <c r="B40"/>
  <c r="E39"/>
  <c r="D39"/>
  <c r="C39"/>
  <c r="B39"/>
  <c r="B32"/>
  <c r="B31" s="1"/>
  <c r="C32"/>
  <c r="C31" s="1"/>
  <c r="D32"/>
  <c r="D31" s="1"/>
  <c r="E32"/>
  <c r="E31" s="1"/>
  <c r="B34"/>
  <c r="B33" s="1"/>
  <c r="C34"/>
  <c r="C33" s="1"/>
  <c r="D34"/>
  <c r="D33" s="1"/>
  <c r="E34"/>
  <c r="E33" s="1"/>
  <c r="B36"/>
  <c r="B35" s="1"/>
  <c r="C36"/>
  <c r="C35" s="1"/>
  <c r="D36"/>
  <c r="D35" s="1"/>
  <c r="E36"/>
  <c r="E35" s="1"/>
  <c r="B38"/>
  <c r="B37" s="1"/>
  <c r="C38"/>
  <c r="C37" s="1"/>
  <c r="D38"/>
  <c r="D37" s="1"/>
  <c r="E38"/>
  <c r="E37" s="1"/>
  <c r="E30"/>
  <c r="D30"/>
  <c r="C30"/>
  <c r="B30"/>
  <c r="E29"/>
  <c r="D29"/>
  <c r="C29"/>
  <c r="B29"/>
  <c r="E28"/>
  <c r="D28"/>
  <c r="C28"/>
  <c r="B28"/>
  <c r="E27"/>
  <c r="D27"/>
  <c r="C27"/>
  <c r="B27"/>
  <c r="E26"/>
  <c r="D26"/>
  <c r="C26"/>
  <c r="B26"/>
  <c r="E25"/>
  <c r="D25"/>
  <c r="C25"/>
  <c r="B25"/>
  <c r="E24"/>
  <c r="D24"/>
  <c r="C24"/>
  <c r="B24"/>
  <c r="E23"/>
  <c r="D23"/>
  <c r="C23"/>
  <c r="B23"/>
  <c r="E22"/>
  <c r="D22"/>
  <c r="C22"/>
  <c r="B22"/>
  <c r="E21"/>
  <c r="D21"/>
  <c r="C21"/>
  <c r="B21"/>
  <c r="E20"/>
  <c r="D20"/>
  <c r="C20"/>
  <c r="B20"/>
  <c r="E19"/>
  <c r="D19"/>
  <c r="C19"/>
  <c r="B19"/>
  <c r="E18"/>
  <c r="D18"/>
  <c r="C18"/>
  <c r="B18"/>
  <c r="E17"/>
  <c r="D17"/>
  <c r="C17"/>
  <c r="B17"/>
  <c r="E16"/>
  <c r="E15" s="1"/>
  <c r="D16"/>
  <c r="D15" s="1"/>
  <c r="C16"/>
  <c r="C15" s="1"/>
  <c r="B16"/>
  <c r="B15" s="1"/>
  <c r="C67" i="3"/>
  <c r="C65"/>
  <c r="B65"/>
  <c r="B67"/>
  <c r="F13" i="2"/>
  <c r="F15"/>
  <c r="F17"/>
  <c r="F19"/>
  <c r="G19"/>
  <c r="F21"/>
  <c r="G21"/>
  <c r="F23"/>
  <c r="G23"/>
  <c r="F25"/>
  <c r="G25"/>
  <c r="F27"/>
  <c r="G27"/>
  <c r="F31"/>
  <c r="G31"/>
  <c r="F33"/>
  <c r="G33"/>
  <c r="F35"/>
  <c r="G35"/>
  <c r="F37"/>
  <c r="G37"/>
  <c r="F39"/>
  <c r="G39"/>
  <c r="F41"/>
  <c r="G41"/>
  <c r="F43"/>
  <c r="G43"/>
  <c r="F45"/>
  <c r="F47"/>
  <c r="G47"/>
  <c r="F49"/>
  <c r="G49"/>
  <c r="F51"/>
  <c r="F53"/>
  <c r="F55"/>
  <c r="G55"/>
  <c r="F57"/>
  <c r="G57"/>
  <c r="F58"/>
  <c r="G58"/>
  <c r="F59"/>
  <c r="G59"/>
  <c r="F60"/>
  <c r="G60"/>
  <c r="E56"/>
  <c r="D56"/>
  <c r="C56"/>
  <c r="B56"/>
  <c r="E54"/>
  <c r="D54"/>
  <c r="C54"/>
  <c r="B54"/>
  <c r="E52"/>
  <c r="D52"/>
  <c r="C52"/>
  <c r="B52"/>
  <c r="E50"/>
  <c r="D50"/>
  <c r="C50"/>
  <c r="B50"/>
  <c r="E48"/>
  <c r="D48"/>
  <c r="C48"/>
  <c r="B48"/>
  <c r="E46"/>
  <c r="D46"/>
  <c r="C46"/>
  <c r="B46"/>
  <c r="E44"/>
  <c r="D44"/>
  <c r="C44"/>
  <c r="B44"/>
  <c r="E42"/>
  <c r="D42"/>
  <c r="C42"/>
  <c r="B42"/>
  <c r="E40"/>
  <c r="D40"/>
  <c r="C40"/>
  <c r="B40"/>
  <c r="E38"/>
  <c r="D38"/>
  <c r="C38"/>
  <c r="B38"/>
  <c r="E36"/>
  <c r="D36"/>
  <c r="C36"/>
  <c r="B36"/>
  <c r="E34"/>
  <c r="D34"/>
  <c r="C34"/>
  <c r="B34"/>
  <c r="E32"/>
  <c r="D32"/>
  <c r="C32"/>
  <c r="B32"/>
  <c r="E30"/>
  <c r="D30"/>
  <c r="C30"/>
  <c r="B30"/>
  <c r="E26"/>
  <c r="D26"/>
  <c r="C26"/>
  <c r="B26"/>
  <c r="E24"/>
  <c r="D24"/>
  <c r="C24"/>
  <c r="B24"/>
  <c r="E22"/>
  <c r="D22"/>
  <c r="C22"/>
  <c r="B22"/>
  <c r="E20"/>
  <c r="D20"/>
  <c r="C20"/>
  <c r="B20"/>
  <c r="E18"/>
  <c r="D18"/>
  <c r="C18"/>
  <c r="B18"/>
  <c r="E16"/>
  <c r="D16"/>
  <c r="C16"/>
  <c r="B16"/>
  <c r="E14"/>
  <c r="D14"/>
  <c r="C14"/>
  <c r="B14"/>
  <c r="C12"/>
  <c r="D12"/>
  <c r="E12"/>
  <c r="F12" s="1"/>
  <c r="D64"/>
  <c r="E64"/>
  <c r="B12"/>
  <c r="C64"/>
  <c r="B64"/>
  <c r="L80" i="6" l="1"/>
  <c r="M80"/>
  <c r="R80" i="4"/>
  <c r="S80"/>
  <c r="B80"/>
  <c r="B82"/>
  <c r="B61" i="2"/>
  <c r="D61"/>
  <c r="C61"/>
  <c r="E61"/>
  <c r="F61"/>
  <c r="F14"/>
  <c r="F16"/>
  <c r="F18"/>
  <c r="F20"/>
  <c r="F22"/>
  <c r="F24"/>
  <c r="F26"/>
  <c r="F30"/>
  <c r="F32"/>
  <c r="F34"/>
  <c r="F36"/>
  <c r="F38"/>
  <c r="F40"/>
  <c r="F42"/>
  <c r="F44"/>
  <c r="F46"/>
  <c r="F48"/>
  <c r="F50"/>
  <c r="F52"/>
  <c r="F54"/>
  <c r="F56"/>
  <c r="F64"/>
  <c r="F63"/>
  <c r="F71" i="6"/>
  <c r="G71"/>
  <c r="F63"/>
  <c r="G63"/>
  <c r="F55"/>
  <c r="G55"/>
  <c r="F47"/>
  <c r="G47"/>
  <c r="F69"/>
  <c r="G69"/>
  <c r="F61"/>
  <c r="G61"/>
  <c r="F53"/>
  <c r="G53"/>
  <c r="F67"/>
  <c r="G67"/>
  <c r="F59"/>
  <c r="G59"/>
  <c r="F51"/>
  <c r="G51"/>
  <c r="F73"/>
  <c r="G73"/>
  <c r="F65"/>
  <c r="G65"/>
  <c r="F57"/>
  <c r="G57"/>
  <c r="F49"/>
  <c r="G49"/>
  <c r="F83"/>
  <c r="G83"/>
  <c r="G80"/>
  <c r="F80"/>
  <c r="G39"/>
  <c r="F39"/>
  <c r="G31"/>
  <c r="F31"/>
  <c r="G23"/>
  <c r="F23"/>
  <c r="F15"/>
  <c r="G15"/>
  <c r="G45"/>
  <c r="F45"/>
  <c r="G37"/>
  <c r="F37"/>
  <c r="G29"/>
  <c r="F29"/>
  <c r="G21"/>
  <c r="F21"/>
  <c r="G43"/>
  <c r="F43"/>
  <c r="G35"/>
  <c r="F35"/>
  <c r="G27"/>
  <c r="F27"/>
  <c r="F19"/>
  <c r="G19"/>
  <c r="G41"/>
  <c r="F41"/>
  <c r="G33"/>
  <c r="F33"/>
  <c r="G25"/>
  <c r="F25"/>
  <c r="F17"/>
  <c r="G17"/>
  <c r="D82" i="4"/>
  <c r="E80"/>
  <c r="E82"/>
  <c r="D80"/>
  <c r="G64" i="2"/>
  <c r="G63"/>
  <c r="G61"/>
  <c r="G56"/>
  <c r="G54"/>
  <c r="G48"/>
  <c r="G46"/>
  <c r="G42"/>
  <c r="G40"/>
  <c r="G38"/>
  <c r="G34"/>
  <c r="G32"/>
  <c r="G30"/>
  <c r="G26"/>
  <c r="G24"/>
  <c r="G22"/>
  <c r="G20"/>
  <c r="G18"/>
  <c r="G36"/>
  <c r="B83" i="4"/>
  <c r="E83"/>
  <c r="D83"/>
  <c r="I80"/>
  <c r="O80"/>
  <c r="I74" i="5"/>
  <c r="C82" i="4"/>
  <c r="C80"/>
  <c r="C83"/>
</calcChain>
</file>

<file path=xl/sharedStrings.xml><?xml version="1.0" encoding="utf-8"?>
<sst xmlns="http://schemas.openxmlformats.org/spreadsheetml/2006/main" count="1224" uniqueCount="165">
  <si>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</si>
  <si>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</si>
  <si>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</si>
  <si>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</si>
  <si>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</si>
  <si>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р.п. Кольцово</t>
  </si>
  <si>
    <t>г.Искитим</t>
  </si>
  <si>
    <t>г. Бердск</t>
  </si>
  <si>
    <t>Муниципальный район</t>
  </si>
  <si>
    <t>Чулымский район - всего</t>
  </si>
  <si>
    <t>Черепановский район - всего</t>
  </si>
  <si>
    <t>Чановский район - всего</t>
  </si>
  <si>
    <t>Усть-Таркский район - всего</t>
  </si>
  <si>
    <t>Убинский район - всего</t>
  </si>
  <si>
    <t>Татарский район - всего</t>
  </si>
  <si>
    <t>Сузунский район - всего</t>
  </si>
  <si>
    <t>Северный район - всего</t>
  </si>
  <si>
    <t>Ордынский район - всего</t>
  </si>
  <si>
    <t>Мошковский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</si>
  <si>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</si>
  <si>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</si>
  <si>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</si>
  <si>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</si>
  <si>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Коченевский район - всего</t>
  </si>
  <si>
    <t>Колыванский район - всего</t>
  </si>
  <si>
    <t>Каргатский район - всего</t>
  </si>
  <si>
    <t>Карасукский район - всего</t>
  </si>
  <si>
    <t>Доволенский район - всего</t>
  </si>
  <si>
    <t>Болотнинский район - всего</t>
  </si>
  <si>
    <t>Барабинский район - всего</t>
  </si>
  <si>
    <t>Баганский район - всего</t>
  </si>
  <si>
    <t>Наименование муниципальных образований</t>
  </si>
  <si>
    <t>тыс. рублей</t>
  </si>
  <si>
    <t>Таблица 1</t>
  </si>
  <si>
    <t xml:space="preserve">  поселений</t>
  </si>
  <si>
    <t>Пеньковский сельсовет</t>
  </si>
  <si>
    <t>Куликовский сельсовет</t>
  </si>
  <si>
    <t>Кокошинский сельсовет</t>
  </si>
  <si>
    <t>Каякский сельсовет</t>
  </si>
  <si>
    <t>Кабинетный сельсовет</t>
  </si>
  <si>
    <t>Иткульский сельсовет</t>
  </si>
  <si>
    <t>Воздвиженский сельсовет</t>
  </si>
  <si>
    <t>Большеникольский сельсовет</t>
  </si>
  <si>
    <t>Тебисский  сельсовет</t>
  </si>
  <si>
    <t>Блюдчанский  сельсовет</t>
  </si>
  <si>
    <t>Яркульский сельсовет</t>
  </si>
  <si>
    <t>Яркуль-Матюшкинский сельсовет</t>
  </si>
  <si>
    <t>Щербаковский сельсовет</t>
  </si>
  <si>
    <t>Усть-Таркский сельсовет</t>
  </si>
  <si>
    <t>Угуйский сельсовет</t>
  </si>
  <si>
    <t>Побединский сельсовет</t>
  </si>
  <si>
    <t>Новоникольский сельсовет</t>
  </si>
  <si>
    <t>Кушаговский сельсовет</t>
  </si>
  <si>
    <t>Камышевский сельсовет</t>
  </si>
  <si>
    <t>Еланский сельсовет</t>
  </si>
  <si>
    <t>Черномысенский сельсовет</t>
  </si>
  <si>
    <t>Пешковский  сельсовет</t>
  </si>
  <si>
    <t>Орловский сельсовет</t>
  </si>
  <si>
    <t>Новодубровский сельсовет</t>
  </si>
  <si>
    <t>Крещенский сельсовет</t>
  </si>
  <si>
    <t>Чемской сельсовет</t>
  </si>
  <si>
    <t>Репьевский сельсовет</t>
  </si>
  <si>
    <t>Лебедевский сельсовет</t>
  </si>
  <si>
    <t>Кудринский сельсовет</t>
  </si>
  <si>
    <t>Кировский сельсовет</t>
  </si>
  <si>
    <t>Заречный сельсовет</t>
  </si>
  <si>
    <t>Завьяловский сельсовет</t>
  </si>
  <si>
    <t>Буготакский сельсовет</t>
  </si>
  <si>
    <t>Тогучинский район - всего</t>
  </si>
  <si>
    <t>Ускюльский сельсовет</t>
  </si>
  <si>
    <t>Увальский сельсовет</t>
  </si>
  <si>
    <t>Северотатарский сельсовет</t>
  </si>
  <si>
    <t>Новотроицкий сельсовет</t>
  </si>
  <si>
    <t>Новопокровский сельсовет</t>
  </si>
  <si>
    <t>Новопервомайский сельсовет</t>
  </si>
  <si>
    <t>Новомихайловский сельсовет</t>
  </si>
  <si>
    <t>Неудачинский сельсовет</t>
  </si>
  <si>
    <t>Константиновский сельсовет</t>
  </si>
  <si>
    <t>Козловский сельсовет</t>
  </si>
  <si>
    <t>Киевский сельсовет</t>
  </si>
  <si>
    <t>Казачемысский сельсовет</t>
  </si>
  <si>
    <t>Зубовский сельсовет</t>
  </si>
  <si>
    <t>Дмитриевский сельсовет</t>
  </si>
  <si>
    <t xml:space="preserve"> тыс. рублей</t>
  </si>
  <si>
    <t>Таблица 2</t>
  </si>
  <si>
    <t>г. Новосибирск</t>
  </si>
  <si>
    <t>г.Обь</t>
  </si>
  <si>
    <t>Чистоозерный район - всего</t>
  </si>
  <si>
    <t>Новосибирский район - всего</t>
  </si>
  <si>
    <t>Маслянинский район - всего</t>
  </si>
  <si>
    <t>Кочковский район - всего</t>
  </si>
  <si>
    <t>Искитимский район - всего</t>
  </si>
  <si>
    <t>Здвинский район - всего</t>
  </si>
  <si>
    <t>Венгеровский район - всего</t>
  </si>
  <si>
    <t>код главного распорядителя бюджетных средств</t>
  </si>
  <si>
    <t>На капитальный ремонт</t>
  </si>
  <si>
    <t>На приобретение оборудования и комплектование книжных фондов</t>
  </si>
  <si>
    <t>в том числе</t>
  </si>
  <si>
    <t>Таблица 3</t>
  </si>
  <si>
    <t>На приобретение оборудования</t>
  </si>
  <si>
    <t>Таблица 4</t>
  </si>
  <si>
    <t>Департамент образования Новосибирской области</t>
  </si>
  <si>
    <t>Департамент социального развития и обеспечения прав граждан на социальную защиту Новосибирской области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</si>
  <si>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</si>
  <si>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</si>
  <si>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</si>
  <si>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</si>
  <si>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</si>
  <si>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</si>
  <si>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</si>
  <si>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 xml:space="preserve">г.Каргат 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</si>
  <si>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</si>
  <si>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</si>
  <si>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</si>
  <si>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</si>
  <si>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</si>
  <si>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</si>
  <si>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Всего</t>
  </si>
  <si>
    <t xml:space="preserve">Наименование муниципальных образований </t>
  </si>
  <si>
    <t>Уточненная сводная бюджетная роспись на 2010 год</t>
  </si>
  <si>
    <t>% исполнения к уточненной сводной бюджетной росписи на 2010 год</t>
  </si>
  <si>
    <t>Таблица 18</t>
  </si>
  <si>
    <t>Приложение 9</t>
  </si>
  <si>
    <t xml:space="preserve">к Отчету об исполнении областного бюджета </t>
  </si>
  <si>
    <t>________________________</t>
  </si>
  <si>
    <t>_____________________</t>
  </si>
  <si>
    <t>___________________</t>
  </si>
  <si>
    <t>_________________________</t>
  </si>
  <si>
    <t>______________________</t>
  </si>
  <si>
    <t>_______________________</t>
  </si>
  <si>
    <t>Новосибирской области за I полугодие 2010 года</t>
  </si>
  <si>
    <t>Исполнение расходов областного бюджета Новосибирской области по предоставлению иных межбюджетных трансфертов из областного бюджета местным бюджетам за 1 полугодие 2010 года</t>
  </si>
  <si>
    <t xml:space="preserve">Исполнение расходов областного бюджета Новосибирской области по предоставлению иных межбюджетных трансфертов на предоставление дотаций на поддержку мер по обеспечению сбалансированности местных бюджетов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</si>
  <si>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"Снижение рисков и смягчение последствий чрезвычайных ситуаций природного и техногенного характера в Новосибирской области до 2010 года"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</si>
  <si>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"Библиотеки Новосибирской области" 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</si>
  <si>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"Библиотеки Новосибирской области"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</si>
  <si>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 реализацию мероприятий областной целевой программы "Развитие культуры в сельской местности Новосибирской области на 2004-2011 годы"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</si>
  <si>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"Дети Новосибирской области" на 2008 -2012 годы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</si>
  <si>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централизованное приобретение школьных учебников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</si>
  <si>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местных бюджетов, и социальных выплат за счет средств федерального бюджета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</si>
  <si>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"Создание механизмов обеспечения жильем молодых семей в Новосибирской области на 2004-2011 годы"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</si>
  <si>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формирование районных фондов финансовой поддержки поселений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</si>
  <si>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осуществление мероприятий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местности, в рамках социального развития села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</si>
  <si>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областной целевой программы "Сохранение объектов культурного наследия (памятников истории и культуры), расположенных на территории Новосибирской области на 2009-2013 годы"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</si>
  <si>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оказания экстренной медицинской помощи лицам, пострадавшим в дорожно-транспортных происшествиях,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</si>
  <si>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муниципальных программ развития субъектов малого и среднего предпринимательства на территории Новосибирской области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</si>
  <si>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 на предоставление субсидий молодым семьям на приобретение жилья в рамках подпрограммы "Обеспечение жильем молодых семей"  федеральной целевой программы "Жилище" на 2002-2010 годы за счет средств федерального бюджета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</si>
  <si>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</si>
  <si>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развитие и поддержку социальной, инженерной и инновационной инфраструктуры наукограда Кольцово за счет средств областного бюджета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</si>
  <si>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осуществление мероприятий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местности, в рамках федеральной целевой программы "Социальное развитие села до 2012 года" за счет средств федерального бюджета за 1 полугодие 2010 года </t>
  </si>
  <si>
    <t xml:space="preserve">Исполнение расходов областного бюджета Новосибирской области по предоставлению иных межбюджетных трансфертов на комплектование книжных фондов библиотек муниципальных образований за счет средств федерального бюджета за 1 полугодие 2010 года </t>
  </si>
  <si>
    <t>Утверждено Законом Новосибирской области "Об областном бюджете Новосибирской области на 2010 год " (в ред. от 09.06.2010  № 502 -ОЗ)</t>
  </si>
  <si>
    <t>Уточненный кассовый план на 1 полугодие 2010 года</t>
  </si>
  <si>
    <t>Кассовое исполнение за 1 полугодие 2010 года</t>
  </si>
  <si>
    <t>% исполнения к уточненному кассовому плану на 1 полугодие 2010 года</t>
  </si>
  <si>
    <t>г. Барабинск</t>
  </si>
  <si>
    <t>Улыбинский сельсовет</t>
  </si>
  <si>
    <t>г. Карасук</t>
  </si>
  <si>
    <t>поселений</t>
  </si>
  <si>
    <t>муниципальных районов</t>
  </si>
  <si>
    <t>городских округов</t>
  </si>
  <si>
    <t>________________</t>
  </si>
  <si>
    <t>_______________</t>
  </si>
  <si>
    <t>____________________</t>
  </si>
  <si>
    <t>__________________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</si>
</sst>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.0%"/>
    <numFmt numFmtId="167" formatCode="#,##0.0_ ;[Red]\-#,##0.0\ "/>
  </numFmts>
  <fonts count="12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9" fillId="0" borderId="0"/>
    <xf numFmtId="9" fontId="1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top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right" vertical="top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2" xfId="1" applyFont="1" applyBorder="1"/>
    <xf numFmtId="166" fontId="5" fillId="0" borderId="2" xfId="1" applyNumberFormat="1" applyFont="1" applyBorder="1"/>
    <xf numFmtId="166" fontId="6" fillId="0" borderId="2" xfId="1" applyNumberFormat="1" applyFont="1" applyBorder="1"/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Border="1" applyAlignment="1" applyProtection="1">
      <alignment horizontal="right" vertical="top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4" xfId="1" applyFont="1" applyFill="1" applyBorder="1" applyAlignment="1" applyProtection="1">
      <alignment horizontal="right"/>
      <protection hidden="1"/>
    </xf>
    <xf numFmtId="164" fontId="6" fillId="0" borderId="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Fill="1" applyAlignment="1"/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>
      <alignment horizontal="right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Font="1"/>
    <xf numFmtId="166" fontId="6" fillId="0" borderId="4" xfId="4" applyNumberFormat="1" applyFont="1" applyFill="1" applyBorder="1" applyAlignment="1" applyProtection="1">
      <alignment horizontal="right" vertical="center"/>
      <protection hidden="1"/>
    </xf>
    <xf numFmtId="166" fontId="5" fillId="0" borderId="4" xfId="4" applyNumberFormat="1" applyFont="1" applyFill="1" applyBorder="1" applyAlignment="1" applyProtection="1">
      <alignment horizontal="right" vertical="center"/>
      <protection hidden="1"/>
    </xf>
    <xf numFmtId="166" fontId="5" fillId="0" borderId="2" xfId="4" applyNumberFormat="1" applyFont="1" applyFill="1" applyBorder="1" applyAlignment="1" applyProtection="1">
      <alignment horizontal="right" vertical="center"/>
      <protection hidden="1"/>
    </xf>
    <xf numFmtId="166" fontId="6" fillId="0" borderId="2" xfId="4" applyNumberFormat="1" applyFont="1" applyFill="1" applyBorder="1" applyAlignment="1" applyProtection="1">
      <alignment horizontal="right" vertical="center"/>
      <protection hidden="1"/>
    </xf>
    <xf numFmtId="166" fontId="6" fillId="0" borderId="2" xfId="4" applyNumberFormat="1" applyFont="1" applyFill="1" applyBorder="1" applyAlignment="1" applyProtection="1">
      <protection hidden="1"/>
    </xf>
    <xf numFmtId="166" fontId="6" fillId="0" borderId="2" xfId="4" applyNumberFormat="1" applyFont="1" applyBorder="1"/>
    <xf numFmtId="166" fontId="5" fillId="0" borderId="2" xfId="4" applyNumberFormat="1" applyFont="1" applyBorder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>
      <alignment horizontal="center" vertical="center" wrapText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wrapText="1"/>
    </xf>
    <xf numFmtId="0" fontId="5" fillId="0" borderId="2" xfId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Font="1" applyBorder="1" applyAlignment="1">
      <alignment wrapText="1"/>
    </xf>
    <xf numFmtId="0" fontId="7" fillId="0" borderId="8" xfId="0" applyFont="1" applyBorder="1" applyAlignment="1">
      <alignment wrapText="1"/>
    </xf>
    <xf numFmtId="165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Font="1" applyAlignment="1">
      <alignment horizontal="center"/>
    </xf>
    <xf numFmtId="0" fontId="6" fillId="0" borderId="2" xfId="1" applyFont="1" applyFill="1" applyBorder="1" applyAlignment="1" applyProtection="1">
      <alignment horizontal="right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Процентный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0" view="pageBreakPreview" zoomScale="80" zoomScaleNormal="100" zoomScaleSheetLayoutView="80" workbookViewId="0">
      <pane ySplit="11" topLeftCell="A59" activePane="bottomLeft" state="frozen"/>
      <selection pane="bottomLeft" activeCell="F55" sqref="F55"/>
    </sheetView>
  </sheetViews>
  <sheetFormatPr defaultRowHeight="15"/>
  <cols>
    <col min="1" max="1" width="31.85546875" style="25" customWidth="1"/>
    <col min="2" max="2" width="26.42578125" style="25" customWidth="1"/>
    <col min="3" max="3" width="12.5703125" style="25" customWidth="1"/>
    <col min="4" max="4" width="13.140625" style="25" customWidth="1"/>
    <col min="5" max="5" width="12.42578125" style="25" customWidth="1"/>
    <col min="6" max="6" width="12.85546875" style="25" customWidth="1"/>
    <col min="7" max="7" width="14.42578125" style="25" customWidth="1"/>
    <col min="8" max="249" width="9.140625" style="25" customWidth="1"/>
    <col min="250" max="16384" width="9.140625" style="25"/>
  </cols>
  <sheetData>
    <row r="1" spans="1:10" ht="17.25" customHeight="1">
      <c r="C1" s="26"/>
      <c r="G1" s="57" t="s">
        <v>122</v>
      </c>
    </row>
    <row r="2" spans="1:10" ht="17.25" customHeight="1">
      <c r="C2" s="26"/>
      <c r="G2" s="58" t="s">
        <v>123</v>
      </c>
      <c r="H2" s="56"/>
      <c r="I2" s="56"/>
      <c r="J2" s="56"/>
    </row>
    <row r="3" spans="1:10" ht="17.25" customHeight="1">
      <c r="C3" s="26"/>
      <c r="G3" s="58" t="s">
        <v>130</v>
      </c>
      <c r="H3" s="56"/>
      <c r="I3" s="56"/>
      <c r="J3" s="56"/>
    </row>
    <row r="4" spans="1:10">
      <c r="A4" s="27"/>
      <c r="B4" s="15"/>
      <c r="C4" s="26"/>
    </row>
    <row r="5" spans="1:10" ht="45.75" customHeight="1">
      <c r="A5" s="71" t="s">
        <v>131</v>
      </c>
      <c r="B5" s="71"/>
      <c r="C5" s="71"/>
      <c r="D5" s="71"/>
      <c r="E5" s="71"/>
      <c r="F5" s="71"/>
      <c r="G5" s="71"/>
    </row>
    <row r="6" spans="1:10" ht="22.5" customHeight="1">
      <c r="A6" s="16"/>
      <c r="B6" s="16"/>
      <c r="C6" s="26"/>
    </row>
    <row r="7" spans="1:10" ht="18.75" customHeight="1">
      <c r="A7" s="17"/>
      <c r="C7" s="26"/>
      <c r="G7" s="14" t="s">
        <v>33</v>
      </c>
    </row>
    <row r="8" spans="1:10" ht="51.75" customHeight="1">
      <c r="A8" s="71" t="s">
        <v>132</v>
      </c>
      <c r="B8" s="71"/>
      <c r="C8" s="71"/>
      <c r="D8" s="71"/>
      <c r="E8" s="71"/>
      <c r="F8" s="71"/>
      <c r="G8" s="71"/>
    </row>
    <row r="9" spans="1:10">
      <c r="A9" s="17"/>
      <c r="C9" s="26"/>
      <c r="G9" s="18" t="s">
        <v>32</v>
      </c>
    </row>
    <row r="10" spans="1:10" ht="104.2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10" ht="18.75" customHeight="1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10" ht="18.75" customHeight="1">
      <c r="A12" s="19" t="s">
        <v>30</v>
      </c>
      <c r="B12" s="20">
        <f>SUM(B13)</f>
        <v>13939.4</v>
      </c>
      <c r="C12" s="20">
        <f t="shared" ref="C12:E12" si="0">SUM(C13)</f>
        <v>13939.4</v>
      </c>
      <c r="D12" s="20">
        <f t="shared" si="0"/>
        <v>8608.1</v>
      </c>
      <c r="E12" s="20">
        <f t="shared" si="0"/>
        <v>8608.1</v>
      </c>
      <c r="F12" s="30">
        <f>E12/C12</f>
        <v>0.61753734020115647</v>
      </c>
      <c r="G12" s="30">
        <v>0</v>
      </c>
    </row>
    <row r="13" spans="1:10" ht="18.75" customHeight="1">
      <c r="A13" s="21" t="s">
        <v>8</v>
      </c>
      <c r="B13" s="22">
        <v>13939.4</v>
      </c>
      <c r="C13" s="22">
        <v>13939.4</v>
      </c>
      <c r="D13" s="22">
        <v>8608.1</v>
      </c>
      <c r="E13" s="22">
        <v>8608.1</v>
      </c>
      <c r="F13" s="29">
        <f t="shared" ref="F13:F64" si="1">E13/C13</f>
        <v>0.61753734020115647</v>
      </c>
      <c r="G13" s="29">
        <v>0</v>
      </c>
    </row>
    <row r="14" spans="1:10" ht="18.75" customHeight="1">
      <c r="A14" s="19" t="s">
        <v>29</v>
      </c>
      <c r="B14" s="20">
        <f>SUM(B15)</f>
        <v>28087.3</v>
      </c>
      <c r="C14" s="20">
        <f t="shared" ref="C14" si="2">SUM(C15)</f>
        <v>28087.3</v>
      </c>
      <c r="D14" s="20">
        <f t="shared" ref="D14" si="3">SUM(D15)</f>
        <v>21703</v>
      </c>
      <c r="E14" s="20">
        <f t="shared" ref="E14" si="4">SUM(E15)</f>
        <v>21703</v>
      </c>
      <c r="F14" s="30">
        <f t="shared" si="1"/>
        <v>0.77269798093800401</v>
      </c>
      <c r="G14" s="30">
        <v>0</v>
      </c>
    </row>
    <row r="15" spans="1:10" ht="18.75" customHeight="1">
      <c r="A15" s="21" t="s">
        <v>8</v>
      </c>
      <c r="B15" s="22">
        <v>28087.3</v>
      </c>
      <c r="C15" s="22">
        <v>28087.3</v>
      </c>
      <c r="D15" s="22">
        <v>21703</v>
      </c>
      <c r="E15" s="22">
        <v>21703</v>
      </c>
      <c r="F15" s="29">
        <f t="shared" si="1"/>
        <v>0.77269798093800401</v>
      </c>
      <c r="G15" s="29">
        <v>0</v>
      </c>
    </row>
    <row r="16" spans="1:10" ht="18.75" customHeight="1">
      <c r="A16" s="19" t="s">
        <v>28</v>
      </c>
      <c r="B16" s="20">
        <f>SUM(B17)</f>
        <v>13229.1</v>
      </c>
      <c r="C16" s="20">
        <f t="shared" ref="C16" si="5">SUM(C17)</f>
        <v>13229.1</v>
      </c>
      <c r="D16" s="20">
        <f t="shared" ref="D16" si="6">SUM(D17)</f>
        <v>10180.1</v>
      </c>
      <c r="E16" s="20">
        <f t="shared" ref="E16" si="7">SUM(E17)</f>
        <v>10180.1</v>
      </c>
      <c r="F16" s="30">
        <f t="shared" si="1"/>
        <v>0.769523247991171</v>
      </c>
      <c r="G16" s="30">
        <v>0</v>
      </c>
    </row>
    <row r="17" spans="1:7" ht="18.75" customHeight="1">
      <c r="A17" s="21" t="s">
        <v>8</v>
      </c>
      <c r="B17" s="22">
        <v>13229.1</v>
      </c>
      <c r="C17" s="22">
        <v>13229.1</v>
      </c>
      <c r="D17" s="22">
        <v>10180.1</v>
      </c>
      <c r="E17" s="22">
        <v>10180.1</v>
      </c>
      <c r="F17" s="29">
        <f t="shared" si="1"/>
        <v>0.769523247991171</v>
      </c>
      <c r="G17" s="29">
        <v>0</v>
      </c>
    </row>
    <row r="18" spans="1:7" ht="18.75" customHeight="1">
      <c r="A18" s="19" t="s">
        <v>27</v>
      </c>
      <c r="B18" s="20">
        <f>SUM(B19)</f>
        <v>20694.5</v>
      </c>
      <c r="C18" s="20">
        <f t="shared" ref="C18" si="8">SUM(C19)</f>
        <v>20694.5</v>
      </c>
      <c r="D18" s="20">
        <f t="shared" ref="D18" si="9">SUM(D19)</f>
        <v>10347.4</v>
      </c>
      <c r="E18" s="20">
        <f t="shared" ref="E18" si="10">SUM(E19)</f>
        <v>10347.4</v>
      </c>
      <c r="F18" s="30">
        <f t="shared" si="1"/>
        <v>0.50000724830268906</v>
      </c>
      <c r="G18" s="30">
        <f t="shared" ref="G18:G64" si="11">E18/D18</f>
        <v>1</v>
      </c>
    </row>
    <row r="19" spans="1:7" ht="18.75" customHeight="1">
      <c r="A19" s="21" t="s">
        <v>8</v>
      </c>
      <c r="B19" s="22">
        <v>20694.5</v>
      </c>
      <c r="C19" s="22">
        <v>20694.5</v>
      </c>
      <c r="D19" s="22">
        <v>10347.4</v>
      </c>
      <c r="E19" s="22">
        <v>10347.4</v>
      </c>
      <c r="F19" s="29">
        <f t="shared" si="1"/>
        <v>0.50000724830268906</v>
      </c>
      <c r="G19" s="29">
        <f t="shared" si="11"/>
        <v>1</v>
      </c>
    </row>
    <row r="20" spans="1:7" ht="18.75" customHeight="1">
      <c r="A20" s="19" t="s">
        <v>26</v>
      </c>
      <c r="B20" s="20">
        <f>SUM(B21)</f>
        <v>120037.4</v>
      </c>
      <c r="C20" s="20">
        <f t="shared" ref="C20" si="12">SUM(C21)</f>
        <v>120037.4</v>
      </c>
      <c r="D20" s="20">
        <f t="shared" ref="D20" si="13">SUM(D21)</f>
        <v>71248.800000000003</v>
      </c>
      <c r="E20" s="20">
        <f t="shared" ref="E20" si="14">SUM(E21)</f>
        <v>71248.800000000003</v>
      </c>
      <c r="F20" s="30">
        <f t="shared" si="1"/>
        <v>0.59355500868895861</v>
      </c>
      <c r="G20" s="30">
        <f t="shared" si="11"/>
        <v>1</v>
      </c>
    </row>
    <row r="21" spans="1:7" ht="18.75" customHeight="1">
      <c r="A21" s="21" t="s">
        <v>8</v>
      </c>
      <c r="B21" s="22">
        <v>120037.4</v>
      </c>
      <c r="C21" s="22">
        <v>120037.4</v>
      </c>
      <c r="D21" s="22">
        <v>71248.800000000003</v>
      </c>
      <c r="E21" s="22">
        <v>71248.800000000003</v>
      </c>
      <c r="F21" s="29">
        <f t="shared" si="1"/>
        <v>0.59355500868895861</v>
      </c>
      <c r="G21" s="29">
        <f t="shared" si="11"/>
        <v>1</v>
      </c>
    </row>
    <row r="22" spans="1:7" ht="18.75" customHeight="1">
      <c r="A22" s="19" t="s">
        <v>25</v>
      </c>
      <c r="B22" s="20">
        <f>SUM(B23)</f>
        <v>51993.9</v>
      </c>
      <c r="C22" s="20">
        <f t="shared" ref="C22" si="15">SUM(C23)</f>
        <v>51993.9</v>
      </c>
      <c r="D22" s="20">
        <f t="shared" ref="D22" si="16">SUM(D23)</f>
        <v>25997.4</v>
      </c>
      <c r="E22" s="20">
        <f t="shared" ref="E22" si="17">SUM(E23)</f>
        <v>25997.4</v>
      </c>
      <c r="F22" s="30">
        <f t="shared" si="1"/>
        <v>0.50000865486143564</v>
      </c>
      <c r="G22" s="30">
        <f t="shared" si="11"/>
        <v>1</v>
      </c>
    </row>
    <row r="23" spans="1:7" ht="18.75" customHeight="1">
      <c r="A23" s="21" t="s">
        <v>8</v>
      </c>
      <c r="B23" s="22">
        <v>51993.9</v>
      </c>
      <c r="C23" s="22">
        <v>51993.9</v>
      </c>
      <c r="D23" s="22">
        <v>25997.4</v>
      </c>
      <c r="E23" s="22">
        <v>25997.4</v>
      </c>
      <c r="F23" s="29">
        <f t="shared" si="1"/>
        <v>0.50000865486143564</v>
      </c>
      <c r="G23" s="29">
        <f t="shared" si="11"/>
        <v>1</v>
      </c>
    </row>
    <row r="24" spans="1:7" ht="18.75" customHeight="1">
      <c r="A24" s="19" t="s">
        <v>24</v>
      </c>
      <c r="B24" s="20">
        <f>SUM(B25)</f>
        <v>30041.1</v>
      </c>
      <c r="C24" s="20">
        <f t="shared" ref="C24" si="18">SUM(C25)</f>
        <v>30041.1</v>
      </c>
      <c r="D24" s="20">
        <f t="shared" ref="D24" si="19">SUM(D25)</f>
        <v>15020.2</v>
      </c>
      <c r="E24" s="20">
        <f t="shared" ref="E24" si="20">SUM(E25)</f>
        <v>15020.2</v>
      </c>
      <c r="F24" s="30">
        <f t="shared" si="1"/>
        <v>0.49998834929479952</v>
      </c>
      <c r="G24" s="30">
        <f t="shared" si="11"/>
        <v>1</v>
      </c>
    </row>
    <row r="25" spans="1:7" ht="18.75" customHeight="1">
      <c r="A25" s="21" t="s">
        <v>8</v>
      </c>
      <c r="B25" s="22">
        <v>30041.1</v>
      </c>
      <c r="C25" s="22">
        <v>30041.1</v>
      </c>
      <c r="D25" s="22">
        <v>15020.2</v>
      </c>
      <c r="E25" s="22">
        <v>15020.2</v>
      </c>
      <c r="F25" s="29">
        <f t="shared" si="1"/>
        <v>0.49998834929479952</v>
      </c>
      <c r="G25" s="29">
        <f t="shared" si="11"/>
        <v>1</v>
      </c>
    </row>
    <row r="26" spans="1:7" ht="18.75" customHeight="1">
      <c r="A26" s="19" t="s">
        <v>23</v>
      </c>
      <c r="B26" s="20">
        <f>SUM(B27)</f>
        <v>73938.399999999994</v>
      </c>
      <c r="C26" s="20">
        <f t="shared" ref="C26:C28" si="21">SUM(C27)</f>
        <v>73938.399999999994</v>
      </c>
      <c r="D26" s="20">
        <f t="shared" ref="D26:D28" si="22">SUM(D27)</f>
        <v>36969.1</v>
      </c>
      <c r="E26" s="20">
        <f t="shared" ref="E26:E28" si="23">SUM(E27)</f>
        <v>36969.1</v>
      </c>
      <c r="F26" s="30">
        <f t="shared" si="1"/>
        <v>0.49999864752280276</v>
      </c>
      <c r="G26" s="30">
        <f t="shared" si="11"/>
        <v>1</v>
      </c>
    </row>
    <row r="27" spans="1:7" ht="18.75" customHeight="1">
      <c r="A27" s="21" t="s">
        <v>8</v>
      </c>
      <c r="B27" s="22">
        <v>73938.399999999994</v>
      </c>
      <c r="C27" s="22">
        <v>73938.399999999994</v>
      </c>
      <c r="D27" s="22">
        <v>36969.1</v>
      </c>
      <c r="E27" s="22">
        <v>36969.1</v>
      </c>
      <c r="F27" s="29">
        <f t="shared" si="1"/>
        <v>0.49999864752280276</v>
      </c>
      <c r="G27" s="29">
        <f t="shared" si="11"/>
        <v>1</v>
      </c>
    </row>
    <row r="28" spans="1:7" ht="18.75" customHeight="1">
      <c r="A28" s="19" t="s">
        <v>90</v>
      </c>
      <c r="B28" s="20">
        <f>SUM(B29)</f>
        <v>6632.4</v>
      </c>
      <c r="C28" s="20">
        <f t="shared" si="21"/>
        <v>6632.4</v>
      </c>
      <c r="D28" s="20">
        <f t="shared" si="22"/>
        <v>0</v>
      </c>
      <c r="E28" s="20">
        <f t="shared" si="23"/>
        <v>0</v>
      </c>
      <c r="F28" s="30">
        <f t="shared" ref="F28:F29" si="24">E28/C28</f>
        <v>0</v>
      </c>
      <c r="G28" s="30">
        <v>0</v>
      </c>
    </row>
    <row r="29" spans="1:7" ht="18.75" customHeight="1">
      <c r="A29" s="21" t="s">
        <v>8</v>
      </c>
      <c r="B29" s="22">
        <v>6632.4</v>
      </c>
      <c r="C29" s="22">
        <v>6632.4</v>
      </c>
      <c r="D29" s="22">
        <v>0</v>
      </c>
      <c r="E29" s="22">
        <v>0</v>
      </c>
      <c r="F29" s="29">
        <f t="shared" si="24"/>
        <v>0</v>
      </c>
      <c r="G29" s="29">
        <v>0</v>
      </c>
    </row>
    <row r="30" spans="1:7" ht="18.75" customHeight="1">
      <c r="A30" s="19" t="s">
        <v>22</v>
      </c>
      <c r="B30" s="20">
        <f>SUM(B31)</f>
        <v>25341.8</v>
      </c>
      <c r="C30" s="20">
        <f t="shared" ref="C30" si="25">SUM(C31)</f>
        <v>25341.8</v>
      </c>
      <c r="D30" s="20">
        <f t="shared" ref="D30" si="26">SUM(D31)</f>
        <v>15849.2</v>
      </c>
      <c r="E30" s="20">
        <f t="shared" ref="E30" si="27">SUM(E31)</f>
        <v>15849.2</v>
      </c>
      <c r="F30" s="30">
        <f t="shared" si="1"/>
        <v>0.62541729474622965</v>
      </c>
      <c r="G30" s="30">
        <f t="shared" si="11"/>
        <v>1</v>
      </c>
    </row>
    <row r="31" spans="1:7" ht="18.75" customHeight="1">
      <c r="A31" s="21" t="s">
        <v>8</v>
      </c>
      <c r="B31" s="22">
        <v>25341.8</v>
      </c>
      <c r="C31" s="22">
        <v>25341.8</v>
      </c>
      <c r="D31" s="22">
        <v>15849.2</v>
      </c>
      <c r="E31" s="22">
        <v>15849.2</v>
      </c>
      <c r="F31" s="29">
        <f t="shared" si="1"/>
        <v>0.62541729474622965</v>
      </c>
      <c r="G31" s="29">
        <f t="shared" si="11"/>
        <v>1</v>
      </c>
    </row>
    <row r="32" spans="1:7" ht="18.75" customHeight="1">
      <c r="A32" s="19" t="s">
        <v>21</v>
      </c>
      <c r="B32" s="20">
        <f>SUM(B33)</f>
        <v>80991.5</v>
      </c>
      <c r="C32" s="20">
        <f t="shared" ref="C32" si="28">SUM(C33)</f>
        <v>80991.5</v>
      </c>
      <c r="D32" s="20">
        <f t="shared" ref="D32" si="29">SUM(D33)</f>
        <v>40496</v>
      </c>
      <c r="E32" s="20">
        <f t="shared" ref="E32" si="30">SUM(E33)</f>
        <v>40496</v>
      </c>
      <c r="F32" s="30">
        <f t="shared" si="1"/>
        <v>0.50000308674367067</v>
      </c>
      <c r="G32" s="30">
        <f t="shared" si="11"/>
        <v>1</v>
      </c>
    </row>
    <row r="33" spans="1:7" ht="18.75" customHeight="1">
      <c r="A33" s="21" t="s">
        <v>8</v>
      </c>
      <c r="B33" s="22">
        <v>80991.5</v>
      </c>
      <c r="C33" s="22">
        <v>80991.5</v>
      </c>
      <c r="D33" s="22">
        <v>40496</v>
      </c>
      <c r="E33" s="22">
        <v>40496</v>
      </c>
      <c r="F33" s="29">
        <f t="shared" si="1"/>
        <v>0.50000308674367067</v>
      </c>
      <c r="G33" s="29">
        <f t="shared" si="11"/>
        <v>1</v>
      </c>
    </row>
    <row r="34" spans="1:7" ht="18.75" customHeight="1">
      <c r="A34" s="19" t="s">
        <v>20</v>
      </c>
      <c r="B34" s="20">
        <f>SUM(B35)</f>
        <v>38891.4</v>
      </c>
      <c r="C34" s="20">
        <f t="shared" ref="C34" si="31">SUM(C35)</f>
        <v>38891.4</v>
      </c>
      <c r="D34" s="20">
        <f t="shared" ref="D34" si="32">SUM(D35)</f>
        <v>17378.2</v>
      </c>
      <c r="E34" s="20">
        <f t="shared" ref="E34" si="33">SUM(E35)</f>
        <v>17378.2</v>
      </c>
      <c r="F34" s="30">
        <f t="shared" si="1"/>
        <v>0.4468391469579393</v>
      </c>
      <c r="G34" s="30">
        <f t="shared" si="11"/>
        <v>1</v>
      </c>
    </row>
    <row r="35" spans="1:7" ht="18.75" customHeight="1">
      <c r="A35" s="21" t="s">
        <v>8</v>
      </c>
      <c r="B35" s="22">
        <v>38891.4</v>
      </c>
      <c r="C35" s="22">
        <v>38891.4</v>
      </c>
      <c r="D35" s="22">
        <v>17378.2</v>
      </c>
      <c r="E35" s="22">
        <v>17378.2</v>
      </c>
      <c r="F35" s="29">
        <f t="shared" si="1"/>
        <v>0.4468391469579393</v>
      </c>
      <c r="G35" s="29">
        <f t="shared" si="11"/>
        <v>1</v>
      </c>
    </row>
    <row r="36" spans="1:7" ht="18.75" customHeight="1">
      <c r="A36" s="19" t="s">
        <v>19</v>
      </c>
      <c r="B36" s="20">
        <f>SUM(B37)</f>
        <v>20612</v>
      </c>
      <c r="C36" s="20">
        <f t="shared" ref="C36" si="34">SUM(C37)</f>
        <v>20612</v>
      </c>
      <c r="D36" s="20">
        <f t="shared" ref="D36" si="35">SUM(D37)</f>
        <v>10306.1</v>
      </c>
      <c r="E36" s="20">
        <f t="shared" ref="E36" si="36">SUM(E37)</f>
        <v>10306.1</v>
      </c>
      <c r="F36" s="30">
        <f t="shared" si="1"/>
        <v>0.50000485154279062</v>
      </c>
      <c r="G36" s="30">
        <f t="shared" si="11"/>
        <v>1</v>
      </c>
    </row>
    <row r="37" spans="1:7" ht="18.75" customHeight="1">
      <c r="A37" s="21" t="s">
        <v>8</v>
      </c>
      <c r="B37" s="22">
        <v>20612</v>
      </c>
      <c r="C37" s="22">
        <v>20612</v>
      </c>
      <c r="D37" s="22">
        <v>10306.1</v>
      </c>
      <c r="E37" s="22">
        <v>10306.1</v>
      </c>
      <c r="F37" s="29">
        <f t="shared" si="1"/>
        <v>0.50000485154279062</v>
      </c>
      <c r="G37" s="29">
        <f t="shared" si="11"/>
        <v>1</v>
      </c>
    </row>
    <row r="38" spans="1:7" ht="18.75" customHeight="1">
      <c r="A38" s="19" t="s">
        <v>18</v>
      </c>
      <c r="B38" s="20">
        <f>SUM(B39)</f>
        <v>36429.800000000003</v>
      </c>
      <c r="C38" s="20">
        <f t="shared" ref="C38" si="37">SUM(C39)</f>
        <v>36429.800000000003</v>
      </c>
      <c r="D38" s="20">
        <f t="shared" ref="D38" si="38">SUM(D39)</f>
        <v>18215.099999999999</v>
      </c>
      <c r="E38" s="20">
        <f t="shared" ref="E38" si="39">SUM(E39)</f>
        <v>18215.099999999999</v>
      </c>
      <c r="F38" s="30">
        <f t="shared" si="1"/>
        <v>0.50000549001092509</v>
      </c>
      <c r="G38" s="30">
        <f t="shared" si="11"/>
        <v>1</v>
      </c>
    </row>
    <row r="39" spans="1:7" ht="18.75" customHeight="1">
      <c r="A39" s="21" t="s">
        <v>8</v>
      </c>
      <c r="B39" s="22">
        <v>36429.800000000003</v>
      </c>
      <c r="C39" s="22">
        <v>36429.800000000003</v>
      </c>
      <c r="D39" s="22">
        <v>18215.099999999999</v>
      </c>
      <c r="E39" s="22">
        <v>18215.099999999999</v>
      </c>
      <c r="F39" s="29">
        <f t="shared" si="1"/>
        <v>0.50000549001092509</v>
      </c>
      <c r="G39" s="29">
        <f t="shared" si="11"/>
        <v>1</v>
      </c>
    </row>
    <row r="40" spans="1:7" ht="18.75" customHeight="1">
      <c r="A40" s="19" t="s">
        <v>17</v>
      </c>
      <c r="B40" s="20">
        <f>SUM(B41)</f>
        <v>61314.3</v>
      </c>
      <c r="C40" s="20">
        <f t="shared" ref="C40" si="40">SUM(C41)</f>
        <v>61314.3</v>
      </c>
      <c r="D40" s="20">
        <f t="shared" ref="D40" si="41">SUM(D41)</f>
        <v>31025.7</v>
      </c>
      <c r="E40" s="20">
        <f t="shared" ref="E40" si="42">SUM(E41)</f>
        <v>31025.7</v>
      </c>
      <c r="F40" s="30">
        <f t="shared" si="1"/>
        <v>0.50601083270949843</v>
      </c>
      <c r="G40" s="30">
        <f t="shared" si="11"/>
        <v>1</v>
      </c>
    </row>
    <row r="41" spans="1:7" ht="18.75" customHeight="1">
      <c r="A41" s="21" t="s">
        <v>8</v>
      </c>
      <c r="B41" s="22">
        <v>61314.3</v>
      </c>
      <c r="C41" s="22">
        <v>61314.3</v>
      </c>
      <c r="D41" s="22">
        <v>31025.7</v>
      </c>
      <c r="E41" s="22">
        <v>31025.7</v>
      </c>
      <c r="F41" s="29">
        <f t="shared" si="1"/>
        <v>0.50601083270949843</v>
      </c>
      <c r="G41" s="29">
        <f t="shared" si="11"/>
        <v>1</v>
      </c>
    </row>
    <row r="42" spans="1:7" ht="18.75" customHeight="1">
      <c r="A42" s="19" t="s">
        <v>16</v>
      </c>
      <c r="B42" s="20">
        <f>SUM(B43)</f>
        <v>27242.799999999999</v>
      </c>
      <c r="C42" s="20">
        <f t="shared" ref="C42" si="43">SUM(C43)</f>
        <v>27242.799999999999</v>
      </c>
      <c r="D42" s="20">
        <f t="shared" ref="D42" si="44">SUM(D43)</f>
        <v>13621.2</v>
      </c>
      <c r="E42" s="20">
        <f t="shared" ref="E42" si="45">SUM(E43)</f>
        <v>13621.2</v>
      </c>
      <c r="F42" s="30">
        <f t="shared" si="1"/>
        <v>0.49999265861071551</v>
      </c>
      <c r="G42" s="30">
        <f t="shared" si="11"/>
        <v>1</v>
      </c>
    </row>
    <row r="43" spans="1:7" ht="18.75" customHeight="1">
      <c r="A43" s="21" t="s">
        <v>8</v>
      </c>
      <c r="B43" s="22">
        <v>27242.799999999999</v>
      </c>
      <c r="C43" s="22">
        <v>27242.799999999999</v>
      </c>
      <c r="D43" s="22">
        <v>13621.2</v>
      </c>
      <c r="E43" s="22">
        <v>13621.2</v>
      </c>
      <c r="F43" s="29">
        <f t="shared" si="1"/>
        <v>0.49999265861071551</v>
      </c>
      <c r="G43" s="29">
        <f t="shared" si="11"/>
        <v>1</v>
      </c>
    </row>
    <row r="44" spans="1:7" ht="18.75" customHeight="1">
      <c r="A44" s="19" t="s">
        <v>15</v>
      </c>
      <c r="B44" s="20">
        <f>SUM(B45)</f>
        <v>3328.9</v>
      </c>
      <c r="C44" s="20">
        <f t="shared" ref="C44" si="46">SUM(C45)</f>
        <v>3328.9</v>
      </c>
      <c r="D44" s="20">
        <f t="shared" ref="D44" si="47">SUM(D45)</f>
        <v>1664</v>
      </c>
      <c r="E44" s="20">
        <f t="shared" ref="E44" si="48">SUM(E45)</f>
        <v>1664</v>
      </c>
      <c r="F44" s="30">
        <f t="shared" si="1"/>
        <v>0.49986482021088047</v>
      </c>
      <c r="G44" s="30">
        <v>0</v>
      </c>
    </row>
    <row r="45" spans="1:7" ht="18.75" customHeight="1">
      <c r="A45" s="21" t="s">
        <v>8</v>
      </c>
      <c r="B45" s="22">
        <v>3328.9</v>
      </c>
      <c r="C45" s="22">
        <v>3328.9</v>
      </c>
      <c r="D45" s="22">
        <v>1664</v>
      </c>
      <c r="E45" s="22">
        <v>1664</v>
      </c>
      <c r="F45" s="29">
        <f t="shared" si="1"/>
        <v>0.49986482021088047</v>
      </c>
      <c r="G45" s="29">
        <v>0</v>
      </c>
    </row>
    <row r="46" spans="1:7" ht="18.75" customHeight="1">
      <c r="A46" s="19" t="s">
        <v>14</v>
      </c>
      <c r="B46" s="20">
        <f>SUM(B47)</f>
        <v>51610.7</v>
      </c>
      <c r="C46" s="20">
        <f t="shared" ref="C46" si="49">SUM(C47)</f>
        <v>51610.7</v>
      </c>
      <c r="D46" s="20">
        <f t="shared" ref="D46" si="50">SUM(D47)</f>
        <v>29848.1</v>
      </c>
      <c r="E46" s="20">
        <f t="shared" ref="E46" si="51">SUM(E47)</f>
        <v>29848.1</v>
      </c>
      <c r="F46" s="30">
        <f t="shared" si="1"/>
        <v>0.57833162503124358</v>
      </c>
      <c r="G46" s="30">
        <f t="shared" si="11"/>
        <v>1</v>
      </c>
    </row>
    <row r="47" spans="1:7" ht="18.75" customHeight="1">
      <c r="A47" s="21" t="s">
        <v>8</v>
      </c>
      <c r="B47" s="22">
        <v>51610.7</v>
      </c>
      <c r="C47" s="22">
        <v>51610.7</v>
      </c>
      <c r="D47" s="22">
        <v>29848.1</v>
      </c>
      <c r="E47" s="22">
        <v>29848.1</v>
      </c>
      <c r="F47" s="29">
        <f t="shared" si="1"/>
        <v>0.57833162503124358</v>
      </c>
      <c r="G47" s="29">
        <f t="shared" si="11"/>
        <v>1</v>
      </c>
    </row>
    <row r="48" spans="1:7" ht="18.75" customHeight="1">
      <c r="A48" s="19" t="s">
        <v>13</v>
      </c>
      <c r="B48" s="20">
        <f>SUM(B49)</f>
        <v>45489.1</v>
      </c>
      <c r="C48" s="20">
        <f t="shared" ref="C48" si="52">SUM(C49)</f>
        <v>45489.1</v>
      </c>
      <c r="D48" s="20">
        <f t="shared" ref="D48" si="53">SUM(D49)</f>
        <v>22745</v>
      </c>
      <c r="E48" s="20">
        <f t="shared" ref="E48" si="54">SUM(E49)</f>
        <v>22745</v>
      </c>
      <c r="F48" s="30">
        <f t="shared" si="1"/>
        <v>0.50000989247973693</v>
      </c>
      <c r="G48" s="30">
        <f t="shared" si="11"/>
        <v>1</v>
      </c>
    </row>
    <row r="49" spans="1:7" ht="18.75" customHeight="1">
      <c r="A49" s="21" t="s">
        <v>8</v>
      </c>
      <c r="B49" s="22">
        <v>45489.1</v>
      </c>
      <c r="C49" s="22">
        <v>45489.1</v>
      </c>
      <c r="D49" s="22">
        <v>22745</v>
      </c>
      <c r="E49" s="22">
        <v>22745</v>
      </c>
      <c r="F49" s="29">
        <f t="shared" si="1"/>
        <v>0.50000989247973693</v>
      </c>
      <c r="G49" s="29">
        <f t="shared" si="11"/>
        <v>1</v>
      </c>
    </row>
    <row r="50" spans="1:7" ht="18.75" customHeight="1">
      <c r="A50" s="19" t="s">
        <v>12</v>
      </c>
      <c r="B50" s="20">
        <f>SUM(B51)</f>
        <v>5109.1000000000004</v>
      </c>
      <c r="C50" s="20">
        <f t="shared" ref="C50" si="55">SUM(C51)</f>
        <v>5109.1000000000004</v>
      </c>
      <c r="D50" s="20">
        <f t="shared" ref="D50" si="56">SUM(D51)</f>
        <v>2554.8000000000002</v>
      </c>
      <c r="E50" s="20">
        <f t="shared" ref="E50" si="57">SUM(E51)</f>
        <v>2554.8000000000002</v>
      </c>
      <c r="F50" s="30">
        <f t="shared" si="1"/>
        <v>0.50004893229727354</v>
      </c>
      <c r="G50" s="30">
        <v>0</v>
      </c>
    </row>
    <row r="51" spans="1:7" ht="18.75" customHeight="1">
      <c r="A51" s="21" t="s">
        <v>8</v>
      </c>
      <c r="B51" s="22">
        <v>5109.1000000000004</v>
      </c>
      <c r="C51" s="22">
        <v>5109.1000000000004</v>
      </c>
      <c r="D51" s="22">
        <v>2554.8000000000002</v>
      </c>
      <c r="E51" s="22">
        <v>2554.8000000000002</v>
      </c>
      <c r="F51" s="29">
        <f t="shared" si="1"/>
        <v>0.50004893229727354</v>
      </c>
      <c r="G51" s="29">
        <v>0</v>
      </c>
    </row>
    <row r="52" spans="1:7" ht="18.75" customHeight="1">
      <c r="A52" s="19" t="s">
        <v>11</v>
      </c>
      <c r="B52" s="20">
        <f>SUM(B53)</f>
        <v>644.79999999999995</v>
      </c>
      <c r="C52" s="20">
        <f t="shared" ref="C52" si="58">SUM(C53)</f>
        <v>644.79999999999995</v>
      </c>
      <c r="D52" s="20">
        <f t="shared" ref="D52" si="59">SUM(D53)</f>
        <v>322.7</v>
      </c>
      <c r="E52" s="20">
        <f t="shared" ref="E52" si="60">SUM(E53)</f>
        <v>322.7</v>
      </c>
      <c r="F52" s="30">
        <f t="shared" si="1"/>
        <v>0.50046526054590568</v>
      </c>
      <c r="G52" s="30">
        <v>0</v>
      </c>
    </row>
    <row r="53" spans="1:7" ht="18.75" customHeight="1">
      <c r="A53" s="21" t="s">
        <v>8</v>
      </c>
      <c r="B53" s="22">
        <v>644.79999999999995</v>
      </c>
      <c r="C53" s="22">
        <v>644.79999999999995</v>
      </c>
      <c r="D53" s="22">
        <v>322.7</v>
      </c>
      <c r="E53" s="22">
        <v>322.7</v>
      </c>
      <c r="F53" s="29">
        <f t="shared" si="1"/>
        <v>0.50046526054590568</v>
      </c>
      <c r="G53" s="29">
        <v>0</v>
      </c>
    </row>
    <row r="54" spans="1:7" ht="18.75" customHeight="1">
      <c r="A54" s="19" t="s">
        <v>10</v>
      </c>
      <c r="B54" s="20">
        <f>SUM(B55)</f>
        <v>39358.800000000003</v>
      </c>
      <c r="C54" s="20">
        <f t="shared" ref="C54" si="61">SUM(C55)</f>
        <v>39358.800000000003</v>
      </c>
      <c r="D54" s="20">
        <f t="shared" ref="D54" si="62">SUM(D55)</f>
        <v>19679.3</v>
      </c>
      <c r="E54" s="20">
        <f t="shared" ref="E54" si="63">SUM(E55)</f>
        <v>19679.3</v>
      </c>
      <c r="F54" s="30">
        <f t="shared" si="1"/>
        <v>0.49999745927213224</v>
      </c>
      <c r="G54" s="30">
        <f t="shared" si="11"/>
        <v>1</v>
      </c>
    </row>
    <row r="55" spans="1:7" ht="18.75" customHeight="1">
      <c r="A55" s="21" t="s">
        <v>8</v>
      </c>
      <c r="B55" s="22">
        <v>39358.800000000003</v>
      </c>
      <c r="C55" s="22">
        <v>39358.800000000003</v>
      </c>
      <c r="D55" s="22">
        <v>19679.3</v>
      </c>
      <c r="E55" s="22">
        <v>19679.3</v>
      </c>
      <c r="F55" s="29">
        <f t="shared" si="1"/>
        <v>0.49999745927213224</v>
      </c>
      <c r="G55" s="29">
        <f t="shared" si="11"/>
        <v>1</v>
      </c>
    </row>
    <row r="56" spans="1:7" ht="18.75" customHeight="1">
      <c r="A56" s="19" t="s">
        <v>9</v>
      </c>
      <c r="B56" s="20">
        <f>SUM(B57)</f>
        <v>42695</v>
      </c>
      <c r="C56" s="20">
        <f t="shared" ref="C56" si="64">SUM(C57)</f>
        <v>42695</v>
      </c>
      <c r="D56" s="20">
        <f t="shared" ref="D56" si="65">SUM(D57)</f>
        <v>25341</v>
      </c>
      <c r="E56" s="20">
        <f t="shared" ref="E56" si="66">SUM(E57)</f>
        <v>25341</v>
      </c>
      <c r="F56" s="30">
        <f t="shared" si="1"/>
        <v>0.59353554280360699</v>
      </c>
      <c r="G56" s="30">
        <f t="shared" si="11"/>
        <v>1</v>
      </c>
    </row>
    <row r="57" spans="1:7" ht="18.75" customHeight="1">
      <c r="A57" s="21" t="s">
        <v>8</v>
      </c>
      <c r="B57" s="22">
        <v>42695</v>
      </c>
      <c r="C57" s="22">
        <v>42695</v>
      </c>
      <c r="D57" s="22">
        <v>25341</v>
      </c>
      <c r="E57" s="22">
        <v>25341</v>
      </c>
      <c r="F57" s="29">
        <f t="shared" si="1"/>
        <v>0.59353554280360699</v>
      </c>
      <c r="G57" s="29">
        <f t="shared" si="11"/>
        <v>1</v>
      </c>
    </row>
    <row r="58" spans="1:7" ht="18.75" customHeight="1">
      <c r="A58" s="21" t="s">
        <v>7</v>
      </c>
      <c r="B58" s="22">
        <v>69107.3</v>
      </c>
      <c r="C58" s="22">
        <v>69107.3</v>
      </c>
      <c r="D58" s="22">
        <v>59553.599999999999</v>
      </c>
      <c r="E58" s="22">
        <v>59553.599999999999</v>
      </c>
      <c r="F58" s="29">
        <f t="shared" si="1"/>
        <v>0.86175555983231866</v>
      </c>
      <c r="G58" s="29">
        <f t="shared" si="11"/>
        <v>1</v>
      </c>
    </row>
    <row r="59" spans="1:7" ht="18.75" customHeight="1">
      <c r="A59" s="21" t="s">
        <v>6</v>
      </c>
      <c r="B59" s="22">
        <v>35666.199999999997</v>
      </c>
      <c r="C59" s="22">
        <v>35666.199999999997</v>
      </c>
      <c r="D59" s="22">
        <v>17723.2</v>
      </c>
      <c r="E59" s="22">
        <v>17723.2</v>
      </c>
      <c r="F59" s="29">
        <f t="shared" si="1"/>
        <v>0.4969186512720728</v>
      </c>
      <c r="G59" s="29">
        <f t="shared" si="11"/>
        <v>1</v>
      </c>
    </row>
    <row r="60" spans="1:7" ht="18.75" customHeight="1">
      <c r="A60" s="21" t="s">
        <v>5</v>
      </c>
      <c r="B60" s="22">
        <v>17241.8</v>
      </c>
      <c r="C60" s="22">
        <v>17241.8</v>
      </c>
      <c r="D60" s="22">
        <v>8621</v>
      </c>
      <c r="E60" s="22">
        <v>8621</v>
      </c>
      <c r="F60" s="29">
        <f t="shared" si="1"/>
        <v>0.50000579985848348</v>
      </c>
      <c r="G60" s="29">
        <f t="shared" si="11"/>
        <v>1</v>
      </c>
    </row>
    <row r="61" spans="1:7" ht="18.75" customHeight="1">
      <c r="A61" s="23" t="s">
        <v>4</v>
      </c>
      <c r="B61" s="24">
        <f>B60+B59+B58+B56+B54+B52+B50+B48+B46+B44+B42+B40+B38+B36+B34+B32+B30+B26+B24+B22+B20+B18+B16+B14+B12+B28</f>
        <v>959668.80000000016</v>
      </c>
      <c r="C61" s="24">
        <f t="shared" ref="C61:E61" si="67">C60+C59+C58+C56+C54+C52+C50+C48+C46+C44+C42+C40+C38+C36+C34+C32+C30+C26+C24+C22+C20+C18+C16+C14+C12+C28</f>
        <v>959668.80000000016</v>
      </c>
      <c r="D61" s="24">
        <f t="shared" si="67"/>
        <v>535018.30000000005</v>
      </c>
      <c r="E61" s="24">
        <f t="shared" si="67"/>
        <v>535018.30000000005</v>
      </c>
      <c r="F61" s="30">
        <f t="shared" si="1"/>
        <v>0.55750306772503178</v>
      </c>
      <c r="G61" s="30">
        <f t="shared" si="11"/>
        <v>1</v>
      </c>
    </row>
    <row r="62" spans="1:7" ht="18.75" customHeight="1">
      <c r="A62" s="23" t="s">
        <v>3</v>
      </c>
      <c r="B62" s="23"/>
      <c r="C62" s="23"/>
      <c r="D62" s="23"/>
      <c r="E62" s="23"/>
      <c r="F62" s="30"/>
      <c r="G62" s="30"/>
    </row>
    <row r="63" spans="1:7" ht="18.75" customHeight="1">
      <c r="A63" s="23" t="s">
        <v>2</v>
      </c>
      <c r="B63" s="24">
        <f>B57+B55+B53+B51+B49+B47+B45+B43+B41+B39+B37+B35+B33+B31+B27+B25+B23+B21+B19+B17+B15+B13+B29</f>
        <v>837653.50000000012</v>
      </c>
      <c r="C63" s="24">
        <f t="shared" ref="C63:E63" si="68">C57+C55+C53+C51+C49+C47+C45+C43+C41+C39+C37+C35+C33+C31+C27+C25+C23+C21+C19+C17+C15+C13+C29</f>
        <v>837653.50000000012</v>
      </c>
      <c r="D63" s="24">
        <f t="shared" si="68"/>
        <v>449120.5</v>
      </c>
      <c r="E63" s="24">
        <f t="shared" si="68"/>
        <v>449120.5</v>
      </c>
      <c r="F63" s="30">
        <f t="shared" si="1"/>
        <v>0.53616501333785382</v>
      </c>
      <c r="G63" s="30">
        <f t="shared" si="11"/>
        <v>1</v>
      </c>
    </row>
    <row r="64" spans="1:7" ht="18.75" customHeight="1">
      <c r="A64" s="23" t="s">
        <v>1</v>
      </c>
      <c r="B64" s="24">
        <f>B60+B59+B58</f>
        <v>122015.3</v>
      </c>
      <c r="C64" s="24">
        <f>C60+C59+C58</f>
        <v>122015.3</v>
      </c>
      <c r="D64" s="24">
        <f t="shared" ref="D64:E64" si="69">D60+D59+D58</f>
        <v>85897.8</v>
      </c>
      <c r="E64" s="24">
        <f t="shared" si="69"/>
        <v>85897.8</v>
      </c>
      <c r="F64" s="30">
        <f t="shared" si="1"/>
        <v>0.70399204034248164</v>
      </c>
      <c r="G64" s="30">
        <f t="shared" si="11"/>
        <v>1</v>
      </c>
    </row>
    <row r="65" spans="1:7" ht="12.75" customHeight="1">
      <c r="A65" s="26"/>
      <c r="B65" s="26"/>
      <c r="C65" s="26"/>
    </row>
    <row r="66" spans="1:7" ht="12.75" customHeight="1">
      <c r="A66" s="26"/>
      <c r="B66" s="26"/>
      <c r="C66" s="26"/>
    </row>
    <row r="67" spans="1:7" ht="12.75" customHeight="1">
      <c r="A67" s="72" t="s">
        <v>0</v>
      </c>
      <c r="B67" s="72"/>
      <c r="C67" s="72"/>
      <c r="D67" s="72"/>
      <c r="E67" s="72"/>
      <c r="F67" s="72"/>
      <c r="G67" s="72"/>
    </row>
  </sheetData>
  <mergeCells count="3">
    <mergeCell ref="A5:G5"/>
    <mergeCell ref="A8:G8"/>
    <mergeCell ref="A67:G6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71"/>
  <sheetViews>
    <sheetView showGridLines="0" view="pageBreakPreview" zoomScale="80" zoomScaleNormal="100" zoomScaleSheetLayoutView="80" workbookViewId="0">
      <pane ySplit="11" topLeftCell="A66" activePane="bottomLeft" state="frozen"/>
      <selection pane="bottomLeft" activeCell="A6" sqref="A6:XFD6"/>
    </sheetView>
  </sheetViews>
  <sheetFormatPr defaultRowHeight="15"/>
  <cols>
    <col min="1" max="1" width="32.42578125" style="25" customWidth="1"/>
    <col min="2" max="2" width="18.7109375" style="25" customWidth="1"/>
    <col min="3" max="3" width="14.42578125" style="25" customWidth="1"/>
    <col min="4" max="5" width="14.7109375" style="25" customWidth="1"/>
    <col min="6" max="6" width="15.42578125" style="25" customWidth="1"/>
    <col min="7" max="7" width="14.28515625" style="25" customWidth="1"/>
    <col min="8" max="256" width="17.7109375" style="25" customWidth="1"/>
    <col min="257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 customHeight="1">
      <c r="A3" s="17"/>
      <c r="B3" s="17"/>
      <c r="G3" s="58" t="s">
        <v>130</v>
      </c>
    </row>
    <row r="4" spans="1:7" ht="15.75" customHeight="1">
      <c r="A4" s="17"/>
      <c r="B4" s="17"/>
      <c r="G4" s="58"/>
    </row>
    <row r="5" spans="1:7" ht="15.75" customHeight="1">
      <c r="A5" s="17"/>
      <c r="B5" s="17"/>
      <c r="G5" s="58" t="s">
        <v>84</v>
      </c>
    </row>
    <row r="6" spans="1:7" ht="15.75" customHeight="1">
      <c r="A6" s="17"/>
      <c r="B6" s="17"/>
      <c r="G6" s="58"/>
    </row>
    <row r="7" spans="1:7" ht="50.25" customHeight="1">
      <c r="A7" s="71" t="s">
        <v>133</v>
      </c>
      <c r="B7" s="71"/>
      <c r="C7" s="71"/>
      <c r="D7" s="71"/>
      <c r="E7" s="71"/>
      <c r="F7" s="71"/>
      <c r="G7" s="71"/>
    </row>
    <row r="8" spans="1:7" ht="11.25" customHeight="1">
      <c r="A8" s="55"/>
      <c r="B8" s="55"/>
    </row>
    <row r="9" spans="1:7" ht="17.25" customHeight="1">
      <c r="A9" s="17"/>
      <c r="G9" s="18" t="s">
        <v>83</v>
      </c>
    </row>
    <row r="10" spans="1:7" ht="156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7">
      <c r="A12" s="19" t="s">
        <v>14</v>
      </c>
      <c r="B12" s="20">
        <v>4200</v>
      </c>
      <c r="C12" s="20">
        <v>4200</v>
      </c>
      <c r="D12" s="20">
        <v>0</v>
      </c>
      <c r="E12" s="20">
        <v>0</v>
      </c>
      <c r="F12" s="20">
        <v>0</v>
      </c>
      <c r="G12" s="20">
        <v>0</v>
      </c>
    </row>
    <row r="13" spans="1:7">
      <c r="A13" s="21" t="s">
        <v>82</v>
      </c>
      <c r="B13" s="22">
        <v>300</v>
      </c>
      <c r="C13" s="22">
        <v>300</v>
      </c>
      <c r="D13" s="22">
        <v>0</v>
      </c>
      <c r="E13" s="22">
        <v>0</v>
      </c>
      <c r="F13" s="22">
        <v>0</v>
      </c>
      <c r="G13" s="22">
        <v>0</v>
      </c>
    </row>
    <row r="14" spans="1:7">
      <c r="A14" s="21" t="s">
        <v>81</v>
      </c>
      <c r="B14" s="22">
        <v>300</v>
      </c>
      <c r="C14" s="22">
        <v>300</v>
      </c>
      <c r="D14" s="22">
        <v>0</v>
      </c>
      <c r="E14" s="22">
        <v>0</v>
      </c>
      <c r="F14" s="22">
        <v>0</v>
      </c>
      <c r="G14" s="22">
        <v>0</v>
      </c>
    </row>
    <row r="15" spans="1:7">
      <c r="A15" s="21" t="s">
        <v>80</v>
      </c>
      <c r="B15" s="22">
        <v>300</v>
      </c>
      <c r="C15" s="22">
        <v>300</v>
      </c>
      <c r="D15" s="22">
        <v>0</v>
      </c>
      <c r="E15" s="22">
        <v>0</v>
      </c>
      <c r="F15" s="22">
        <v>0</v>
      </c>
      <c r="G15" s="22">
        <v>0</v>
      </c>
    </row>
    <row r="16" spans="1:7">
      <c r="A16" s="21" t="s">
        <v>79</v>
      </c>
      <c r="B16" s="22">
        <v>300</v>
      </c>
      <c r="C16" s="22">
        <v>300</v>
      </c>
      <c r="D16" s="22">
        <v>0</v>
      </c>
      <c r="E16" s="22">
        <v>0</v>
      </c>
      <c r="F16" s="22">
        <v>0</v>
      </c>
      <c r="G16" s="22">
        <v>0</v>
      </c>
    </row>
    <row r="17" spans="1:7">
      <c r="A17" s="21" t="s">
        <v>78</v>
      </c>
      <c r="B17" s="22">
        <v>300</v>
      </c>
      <c r="C17" s="22">
        <v>300</v>
      </c>
      <c r="D17" s="22">
        <v>0</v>
      </c>
      <c r="E17" s="22">
        <v>0</v>
      </c>
      <c r="F17" s="22">
        <v>0</v>
      </c>
      <c r="G17" s="22">
        <v>0</v>
      </c>
    </row>
    <row r="18" spans="1:7">
      <c r="A18" s="21" t="s">
        <v>77</v>
      </c>
      <c r="B18" s="22">
        <v>300</v>
      </c>
      <c r="C18" s="22">
        <v>300</v>
      </c>
      <c r="D18" s="22">
        <v>0</v>
      </c>
      <c r="E18" s="22">
        <v>0</v>
      </c>
      <c r="F18" s="22">
        <v>0</v>
      </c>
      <c r="G18" s="22">
        <v>0</v>
      </c>
    </row>
    <row r="19" spans="1:7">
      <c r="A19" s="21" t="s">
        <v>76</v>
      </c>
      <c r="B19" s="22">
        <v>300</v>
      </c>
      <c r="C19" s="22">
        <v>300</v>
      </c>
      <c r="D19" s="22">
        <v>0</v>
      </c>
      <c r="E19" s="22">
        <v>0</v>
      </c>
      <c r="F19" s="22">
        <v>0</v>
      </c>
      <c r="G19" s="22">
        <v>0</v>
      </c>
    </row>
    <row r="20" spans="1:7">
      <c r="A20" s="21" t="s">
        <v>75</v>
      </c>
      <c r="B20" s="22">
        <v>300</v>
      </c>
      <c r="C20" s="22">
        <v>300</v>
      </c>
      <c r="D20" s="22">
        <v>0</v>
      </c>
      <c r="E20" s="22">
        <v>0</v>
      </c>
      <c r="F20" s="22">
        <v>0</v>
      </c>
      <c r="G20" s="22">
        <v>0</v>
      </c>
    </row>
    <row r="21" spans="1:7">
      <c r="A21" s="21" t="s">
        <v>74</v>
      </c>
      <c r="B21" s="22">
        <v>300</v>
      </c>
      <c r="C21" s="22">
        <v>300</v>
      </c>
      <c r="D21" s="22">
        <v>0</v>
      </c>
      <c r="E21" s="22">
        <v>0</v>
      </c>
      <c r="F21" s="22">
        <v>0</v>
      </c>
      <c r="G21" s="22">
        <v>0</v>
      </c>
    </row>
    <row r="22" spans="1:7">
      <c r="A22" s="21" t="s">
        <v>73</v>
      </c>
      <c r="B22" s="22">
        <v>300</v>
      </c>
      <c r="C22" s="22">
        <v>300</v>
      </c>
      <c r="D22" s="22">
        <v>0</v>
      </c>
      <c r="E22" s="22">
        <v>0</v>
      </c>
      <c r="F22" s="22">
        <v>0</v>
      </c>
      <c r="G22" s="22">
        <v>0</v>
      </c>
    </row>
    <row r="23" spans="1:7">
      <c r="A23" s="21" t="s">
        <v>72</v>
      </c>
      <c r="B23" s="22">
        <v>300</v>
      </c>
      <c r="C23" s="22">
        <v>300</v>
      </c>
      <c r="D23" s="22">
        <v>0</v>
      </c>
      <c r="E23" s="22">
        <v>0</v>
      </c>
      <c r="F23" s="22">
        <v>0</v>
      </c>
      <c r="G23" s="22">
        <v>0</v>
      </c>
    </row>
    <row r="24" spans="1:7">
      <c r="A24" s="21" t="s">
        <v>71</v>
      </c>
      <c r="B24" s="22">
        <v>300</v>
      </c>
      <c r="C24" s="22">
        <v>300</v>
      </c>
      <c r="D24" s="22">
        <v>0</v>
      </c>
      <c r="E24" s="22">
        <v>0</v>
      </c>
      <c r="F24" s="22">
        <v>0</v>
      </c>
      <c r="G24" s="22">
        <v>0</v>
      </c>
    </row>
    <row r="25" spans="1:7">
      <c r="A25" s="21" t="s">
        <v>70</v>
      </c>
      <c r="B25" s="22">
        <v>300</v>
      </c>
      <c r="C25" s="22">
        <v>300</v>
      </c>
      <c r="D25" s="22">
        <v>0</v>
      </c>
      <c r="E25" s="22">
        <v>0</v>
      </c>
      <c r="F25" s="22">
        <v>0</v>
      </c>
      <c r="G25" s="22">
        <v>0</v>
      </c>
    </row>
    <row r="26" spans="1:7">
      <c r="A26" s="21" t="s">
        <v>69</v>
      </c>
      <c r="B26" s="22">
        <v>300</v>
      </c>
      <c r="C26" s="22">
        <v>300</v>
      </c>
      <c r="D26" s="22">
        <v>0</v>
      </c>
      <c r="E26" s="22">
        <v>0</v>
      </c>
      <c r="F26" s="22">
        <v>0</v>
      </c>
      <c r="G26" s="22">
        <v>0</v>
      </c>
    </row>
    <row r="27" spans="1:7">
      <c r="A27" s="19" t="s">
        <v>68</v>
      </c>
      <c r="B27" s="20">
        <v>2700</v>
      </c>
      <c r="C27" s="20">
        <v>2700</v>
      </c>
      <c r="D27" s="20">
        <v>0</v>
      </c>
      <c r="E27" s="20">
        <v>0</v>
      </c>
      <c r="F27" s="20">
        <v>0</v>
      </c>
      <c r="G27" s="20">
        <v>0</v>
      </c>
    </row>
    <row r="28" spans="1:7">
      <c r="A28" s="21" t="s">
        <v>67</v>
      </c>
      <c r="B28" s="22">
        <v>300</v>
      </c>
      <c r="C28" s="22">
        <v>300</v>
      </c>
      <c r="D28" s="22">
        <v>0</v>
      </c>
      <c r="E28" s="22">
        <v>0</v>
      </c>
      <c r="F28" s="22">
        <v>0</v>
      </c>
      <c r="G28" s="22">
        <v>0</v>
      </c>
    </row>
    <row r="29" spans="1:7">
      <c r="A29" s="21" t="s">
        <v>66</v>
      </c>
      <c r="B29" s="22">
        <v>300</v>
      </c>
      <c r="C29" s="22">
        <v>300</v>
      </c>
      <c r="D29" s="22">
        <v>0</v>
      </c>
      <c r="E29" s="22">
        <v>0</v>
      </c>
      <c r="F29" s="22">
        <v>0</v>
      </c>
      <c r="G29" s="22">
        <v>0</v>
      </c>
    </row>
    <row r="30" spans="1:7">
      <c r="A30" s="21" t="s">
        <v>65</v>
      </c>
      <c r="B30" s="22">
        <v>600</v>
      </c>
      <c r="C30" s="22">
        <v>600</v>
      </c>
      <c r="D30" s="22">
        <v>0</v>
      </c>
      <c r="E30" s="22">
        <v>0</v>
      </c>
      <c r="F30" s="22">
        <v>0</v>
      </c>
      <c r="G30" s="22">
        <v>0</v>
      </c>
    </row>
    <row r="31" spans="1:7">
      <c r="A31" s="21" t="s">
        <v>64</v>
      </c>
      <c r="B31" s="22">
        <v>300</v>
      </c>
      <c r="C31" s="22">
        <v>300</v>
      </c>
      <c r="D31" s="22">
        <v>0</v>
      </c>
      <c r="E31" s="22">
        <v>0</v>
      </c>
      <c r="F31" s="22">
        <v>0</v>
      </c>
      <c r="G31" s="22">
        <v>0</v>
      </c>
    </row>
    <row r="32" spans="1:7">
      <c r="A32" s="21" t="s">
        <v>63</v>
      </c>
      <c r="B32" s="22">
        <v>300</v>
      </c>
      <c r="C32" s="22">
        <v>300</v>
      </c>
      <c r="D32" s="22">
        <v>0</v>
      </c>
      <c r="E32" s="22">
        <v>0</v>
      </c>
      <c r="F32" s="22">
        <v>0</v>
      </c>
      <c r="G32" s="22">
        <v>0</v>
      </c>
    </row>
    <row r="33" spans="1:7">
      <c r="A33" s="21" t="s">
        <v>62</v>
      </c>
      <c r="B33" s="22">
        <v>300</v>
      </c>
      <c r="C33" s="22">
        <v>300</v>
      </c>
      <c r="D33" s="22">
        <v>0</v>
      </c>
      <c r="E33" s="22">
        <v>0</v>
      </c>
      <c r="F33" s="22">
        <v>0</v>
      </c>
      <c r="G33" s="22">
        <v>0</v>
      </c>
    </row>
    <row r="34" spans="1:7">
      <c r="A34" s="21" t="s">
        <v>61</v>
      </c>
      <c r="B34" s="22">
        <v>300</v>
      </c>
      <c r="C34" s="22">
        <v>300</v>
      </c>
      <c r="D34" s="22">
        <v>0</v>
      </c>
      <c r="E34" s="22">
        <v>0</v>
      </c>
      <c r="F34" s="22">
        <v>0</v>
      </c>
      <c r="G34" s="22">
        <v>0</v>
      </c>
    </row>
    <row r="35" spans="1:7">
      <c r="A35" s="21" t="s">
        <v>60</v>
      </c>
      <c r="B35" s="22">
        <v>300</v>
      </c>
      <c r="C35" s="22">
        <v>300</v>
      </c>
      <c r="D35" s="22">
        <v>0</v>
      </c>
      <c r="E35" s="22">
        <v>0</v>
      </c>
      <c r="F35" s="22">
        <v>0</v>
      </c>
      <c r="G35" s="22">
        <v>0</v>
      </c>
    </row>
    <row r="36" spans="1:7">
      <c r="A36" s="19" t="s">
        <v>13</v>
      </c>
      <c r="B36" s="20">
        <v>1500</v>
      </c>
      <c r="C36" s="20">
        <v>1500</v>
      </c>
      <c r="D36" s="20">
        <v>0</v>
      </c>
      <c r="E36" s="20">
        <v>0</v>
      </c>
      <c r="F36" s="20">
        <v>0</v>
      </c>
      <c r="G36" s="20">
        <v>0</v>
      </c>
    </row>
    <row r="37" spans="1:7">
      <c r="A37" s="21" t="s">
        <v>59</v>
      </c>
      <c r="B37" s="22">
        <v>300</v>
      </c>
      <c r="C37" s="22">
        <v>300</v>
      </c>
      <c r="D37" s="22">
        <v>0</v>
      </c>
      <c r="E37" s="22">
        <v>0</v>
      </c>
      <c r="F37" s="22">
        <v>0</v>
      </c>
      <c r="G37" s="22">
        <v>0</v>
      </c>
    </row>
    <row r="38" spans="1:7">
      <c r="A38" s="21" t="s">
        <v>58</v>
      </c>
      <c r="B38" s="22">
        <v>300</v>
      </c>
      <c r="C38" s="22">
        <v>300</v>
      </c>
      <c r="D38" s="22">
        <v>0</v>
      </c>
      <c r="E38" s="22">
        <v>0</v>
      </c>
      <c r="F38" s="22">
        <v>0</v>
      </c>
      <c r="G38" s="22">
        <v>0</v>
      </c>
    </row>
    <row r="39" spans="1:7">
      <c r="A39" s="21" t="s">
        <v>57</v>
      </c>
      <c r="B39" s="22">
        <v>300</v>
      </c>
      <c r="C39" s="22">
        <v>300</v>
      </c>
      <c r="D39" s="22">
        <v>0</v>
      </c>
      <c r="E39" s="22">
        <v>0</v>
      </c>
      <c r="F39" s="22">
        <v>0</v>
      </c>
      <c r="G39" s="22">
        <v>0</v>
      </c>
    </row>
    <row r="40" spans="1:7">
      <c r="A40" s="21" t="s">
        <v>56</v>
      </c>
      <c r="B40" s="22">
        <v>300</v>
      </c>
      <c r="C40" s="22">
        <v>300</v>
      </c>
      <c r="D40" s="22">
        <v>0</v>
      </c>
      <c r="E40" s="22">
        <v>0</v>
      </c>
      <c r="F40" s="22">
        <v>0</v>
      </c>
      <c r="G40" s="22">
        <v>0</v>
      </c>
    </row>
    <row r="41" spans="1:7">
      <c r="A41" s="21" t="s">
        <v>55</v>
      </c>
      <c r="B41" s="22">
        <v>300</v>
      </c>
      <c r="C41" s="22">
        <v>300</v>
      </c>
      <c r="D41" s="22">
        <v>0</v>
      </c>
      <c r="E41" s="22">
        <v>0</v>
      </c>
      <c r="F41" s="22">
        <v>0</v>
      </c>
      <c r="G41" s="22">
        <v>0</v>
      </c>
    </row>
    <row r="42" spans="1:7">
      <c r="A42" s="19" t="s">
        <v>12</v>
      </c>
      <c r="B42" s="20">
        <v>3000</v>
      </c>
      <c r="C42" s="20">
        <v>3000</v>
      </c>
      <c r="D42" s="20">
        <v>0</v>
      </c>
      <c r="E42" s="20">
        <v>0</v>
      </c>
      <c r="F42" s="20">
        <v>0</v>
      </c>
      <c r="G42" s="20">
        <v>0</v>
      </c>
    </row>
    <row r="43" spans="1:7">
      <c r="A43" s="21" t="s">
        <v>54</v>
      </c>
      <c r="B43" s="22">
        <v>300</v>
      </c>
      <c r="C43" s="22">
        <v>300</v>
      </c>
      <c r="D43" s="22">
        <v>0</v>
      </c>
      <c r="E43" s="22">
        <v>0</v>
      </c>
      <c r="F43" s="22">
        <v>0</v>
      </c>
      <c r="G43" s="22">
        <v>0</v>
      </c>
    </row>
    <row r="44" spans="1:7">
      <c r="A44" s="21" t="s">
        <v>53</v>
      </c>
      <c r="B44" s="22">
        <v>300</v>
      </c>
      <c r="C44" s="22">
        <v>300</v>
      </c>
      <c r="D44" s="22">
        <v>0</v>
      </c>
      <c r="E44" s="22">
        <v>0</v>
      </c>
      <c r="F44" s="22">
        <v>0</v>
      </c>
      <c r="G44" s="22">
        <v>0</v>
      </c>
    </row>
    <row r="45" spans="1:7">
      <c r="A45" s="21" t="s">
        <v>52</v>
      </c>
      <c r="B45" s="22">
        <v>300</v>
      </c>
      <c r="C45" s="22">
        <v>300</v>
      </c>
      <c r="D45" s="22">
        <v>0</v>
      </c>
      <c r="E45" s="22">
        <v>0</v>
      </c>
      <c r="F45" s="22">
        <v>0</v>
      </c>
      <c r="G45" s="22">
        <v>0</v>
      </c>
    </row>
    <row r="46" spans="1:7">
      <c r="A46" s="21" t="s">
        <v>51</v>
      </c>
      <c r="B46" s="22">
        <v>300</v>
      </c>
      <c r="C46" s="22">
        <v>300</v>
      </c>
      <c r="D46" s="22">
        <v>0</v>
      </c>
      <c r="E46" s="22">
        <v>0</v>
      </c>
      <c r="F46" s="22">
        <v>0</v>
      </c>
      <c r="G46" s="22">
        <v>0</v>
      </c>
    </row>
    <row r="47" spans="1:7">
      <c r="A47" s="21" t="s">
        <v>50</v>
      </c>
      <c r="B47" s="22">
        <v>300</v>
      </c>
      <c r="C47" s="22">
        <v>300</v>
      </c>
      <c r="D47" s="22">
        <v>0</v>
      </c>
      <c r="E47" s="22">
        <v>0</v>
      </c>
      <c r="F47" s="22">
        <v>0</v>
      </c>
      <c r="G47" s="22">
        <v>0</v>
      </c>
    </row>
    <row r="48" spans="1:7">
      <c r="A48" s="21" t="s">
        <v>49</v>
      </c>
      <c r="B48" s="22">
        <v>300</v>
      </c>
      <c r="C48" s="22">
        <v>300</v>
      </c>
      <c r="D48" s="22">
        <v>0</v>
      </c>
      <c r="E48" s="22">
        <v>0</v>
      </c>
      <c r="F48" s="22">
        <v>0</v>
      </c>
      <c r="G48" s="22">
        <v>0</v>
      </c>
    </row>
    <row r="49" spans="1:7">
      <c r="A49" s="21" t="s">
        <v>48</v>
      </c>
      <c r="B49" s="22">
        <v>300</v>
      </c>
      <c r="C49" s="22">
        <v>300</v>
      </c>
      <c r="D49" s="22">
        <v>0</v>
      </c>
      <c r="E49" s="22">
        <v>0</v>
      </c>
      <c r="F49" s="22">
        <v>0</v>
      </c>
      <c r="G49" s="22">
        <v>0</v>
      </c>
    </row>
    <row r="50" spans="1:7">
      <c r="A50" s="21" t="s">
        <v>47</v>
      </c>
      <c r="B50" s="22">
        <v>300</v>
      </c>
      <c r="C50" s="22">
        <v>300</v>
      </c>
      <c r="D50" s="22">
        <v>0</v>
      </c>
      <c r="E50" s="22">
        <v>0</v>
      </c>
      <c r="F50" s="22">
        <v>0</v>
      </c>
      <c r="G50" s="22">
        <v>0</v>
      </c>
    </row>
    <row r="51" spans="1:7">
      <c r="A51" s="21" t="s">
        <v>46</v>
      </c>
      <c r="B51" s="22">
        <v>300</v>
      </c>
      <c r="C51" s="22">
        <v>300</v>
      </c>
      <c r="D51" s="22">
        <v>0</v>
      </c>
      <c r="E51" s="22">
        <v>0</v>
      </c>
      <c r="F51" s="22">
        <v>0</v>
      </c>
      <c r="G51" s="22">
        <v>0</v>
      </c>
    </row>
    <row r="52" spans="1:7">
      <c r="A52" s="21" t="s">
        <v>45</v>
      </c>
      <c r="B52" s="22">
        <v>300</v>
      </c>
      <c r="C52" s="22">
        <v>300</v>
      </c>
      <c r="D52" s="22">
        <v>0</v>
      </c>
      <c r="E52" s="22">
        <v>0</v>
      </c>
      <c r="F52" s="22">
        <v>0</v>
      </c>
      <c r="G52" s="22">
        <v>0</v>
      </c>
    </row>
    <row r="53" spans="1:7">
      <c r="A53" s="19" t="s">
        <v>11</v>
      </c>
      <c r="B53" s="20">
        <v>600</v>
      </c>
      <c r="C53" s="20">
        <v>600</v>
      </c>
      <c r="D53" s="20">
        <v>0</v>
      </c>
      <c r="E53" s="20">
        <v>0</v>
      </c>
      <c r="F53" s="20">
        <v>0</v>
      </c>
      <c r="G53" s="20">
        <v>0</v>
      </c>
    </row>
    <row r="54" spans="1:7">
      <c r="A54" s="21" t="s">
        <v>44</v>
      </c>
      <c r="B54" s="22">
        <v>300</v>
      </c>
      <c r="C54" s="22">
        <v>300</v>
      </c>
      <c r="D54" s="22">
        <v>0</v>
      </c>
      <c r="E54" s="22">
        <v>0</v>
      </c>
      <c r="F54" s="22">
        <v>0</v>
      </c>
      <c r="G54" s="22">
        <v>0</v>
      </c>
    </row>
    <row r="55" spans="1:7">
      <c r="A55" s="21" t="s">
        <v>43</v>
      </c>
      <c r="B55" s="22">
        <v>300</v>
      </c>
      <c r="C55" s="22">
        <v>300</v>
      </c>
      <c r="D55" s="22">
        <v>0</v>
      </c>
      <c r="E55" s="22">
        <v>0</v>
      </c>
      <c r="F55" s="22">
        <v>0</v>
      </c>
      <c r="G55" s="22">
        <v>0</v>
      </c>
    </row>
    <row r="56" spans="1:7">
      <c r="A56" s="19" t="s">
        <v>9</v>
      </c>
      <c r="B56" s="20">
        <v>2400</v>
      </c>
      <c r="C56" s="20">
        <v>2400</v>
      </c>
      <c r="D56" s="20">
        <v>0</v>
      </c>
      <c r="E56" s="20">
        <v>0</v>
      </c>
      <c r="F56" s="20">
        <v>0</v>
      </c>
      <c r="G56" s="20">
        <v>0</v>
      </c>
    </row>
    <row r="57" spans="1:7">
      <c r="A57" s="21" t="s">
        <v>42</v>
      </c>
      <c r="B57" s="22">
        <v>300</v>
      </c>
      <c r="C57" s="22">
        <v>300</v>
      </c>
      <c r="D57" s="22">
        <v>0</v>
      </c>
      <c r="E57" s="22">
        <v>0</v>
      </c>
      <c r="F57" s="22">
        <v>0</v>
      </c>
      <c r="G57" s="22">
        <v>0</v>
      </c>
    </row>
    <row r="58" spans="1:7">
      <c r="A58" s="21" t="s">
        <v>41</v>
      </c>
      <c r="B58" s="22">
        <v>300</v>
      </c>
      <c r="C58" s="22">
        <v>300</v>
      </c>
      <c r="D58" s="22">
        <v>0</v>
      </c>
      <c r="E58" s="22">
        <v>0</v>
      </c>
      <c r="F58" s="22">
        <v>0</v>
      </c>
      <c r="G58" s="22">
        <v>0</v>
      </c>
    </row>
    <row r="59" spans="1:7">
      <c r="A59" s="21" t="s">
        <v>40</v>
      </c>
      <c r="B59" s="22">
        <v>300</v>
      </c>
      <c r="C59" s="22">
        <v>300</v>
      </c>
      <c r="D59" s="22">
        <v>0</v>
      </c>
      <c r="E59" s="22">
        <v>0</v>
      </c>
      <c r="F59" s="22">
        <v>0</v>
      </c>
      <c r="G59" s="22">
        <v>0</v>
      </c>
    </row>
    <row r="60" spans="1:7">
      <c r="A60" s="21" t="s">
        <v>39</v>
      </c>
      <c r="B60" s="22">
        <v>300</v>
      </c>
      <c r="C60" s="22">
        <v>300</v>
      </c>
      <c r="D60" s="22">
        <v>0</v>
      </c>
      <c r="E60" s="22">
        <v>0</v>
      </c>
      <c r="F60" s="22">
        <v>0</v>
      </c>
      <c r="G60" s="22">
        <v>0</v>
      </c>
    </row>
    <row r="61" spans="1:7">
      <c r="A61" s="21" t="s">
        <v>38</v>
      </c>
      <c r="B61" s="22">
        <v>300</v>
      </c>
      <c r="C61" s="22">
        <v>300</v>
      </c>
      <c r="D61" s="22">
        <v>0</v>
      </c>
      <c r="E61" s="22">
        <v>0</v>
      </c>
      <c r="F61" s="22">
        <v>0</v>
      </c>
      <c r="G61" s="22">
        <v>0</v>
      </c>
    </row>
    <row r="62" spans="1:7">
      <c r="A62" s="21" t="s">
        <v>37</v>
      </c>
      <c r="B62" s="22">
        <v>300</v>
      </c>
      <c r="C62" s="22">
        <v>300</v>
      </c>
      <c r="D62" s="22">
        <v>0</v>
      </c>
      <c r="E62" s="22">
        <v>0</v>
      </c>
      <c r="F62" s="22">
        <v>0</v>
      </c>
      <c r="G62" s="22">
        <v>0</v>
      </c>
    </row>
    <row r="63" spans="1:7">
      <c r="A63" s="21" t="s">
        <v>36</v>
      </c>
      <c r="B63" s="22">
        <v>300</v>
      </c>
      <c r="C63" s="22">
        <v>300</v>
      </c>
      <c r="D63" s="22">
        <v>0</v>
      </c>
      <c r="E63" s="22">
        <v>0</v>
      </c>
      <c r="F63" s="22">
        <v>0</v>
      </c>
      <c r="G63" s="22">
        <v>0</v>
      </c>
    </row>
    <row r="64" spans="1:7">
      <c r="A64" s="21" t="s">
        <v>35</v>
      </c>
      <c r="B64" s="22">
        <v>300</v>
      </c>
      <c r="C64" s="22">
        <v>300</v>
      </c>
      <c r="D64" s="22">
        <v>0</v>
      </c>
      <c r="E64" s="22">
        <v>0</v>
      </c>
      <c r="F64" s="22">
        <v>0</v>
      </c>
      <c r="G64" s="22">
        <v>0</v>
      </c>
    </row>
    <row r="65" spans="1:7">
      <c r="A65" s="23" t="s">
        <v>4</v>
      </c>
      <c r="B65" s="24">
        <f>B56+B53+B42+B36+B27+B12</f>
        <v>14400</v>
      </c>
      <c r="C65" s="24">
        <f>C56+C53+C42+C36+C27+C12</f>
        <v>14400</v>
      </c>
      <c r="D65" s="24">
        <v>0</v>
      </c>
      <c r="E65" s="24">
        <v>0</v>
      </c>
      <c r="F65" s="24">
        <v>0</v>
      </c>
      <c r="G65" s="24">
        <v>0</v>
      </c>
    </row>
    <row r="66" spans="1:7">
      <c r="A66" s="23" t="s">
        <v>3</v>
      </c>
      <c r="B66" s="23"/>
      <c r="C66" s="23"/>
      <c r="D66" s="23"/>
      <c r="E66" s="23"/>
      <c r="F66" s="23"/>
      <c r="G66" s="23"/>
    </row>
    <row r="67" spans="1:7">
      <c r="A67" s="23" t="s">
        <v>34</v>
      </c>
      <c r="B67" s="24">
        <f>B56+B53+B42+B36+B27+B12</f>
        <v>14400</v>
      </c>
      <c r="C67" s="24">
        <f>C56+C53+C42+C36+C27+C12</f>
        <v>14400</v>
      </c>
      <c r="D67" s="24">
        <v>0</v>
      </c>
      <c r="E67" s="24">
        <v>0</v>
      </c>
      <c r="F67" s="24">
        <v>0</v>
      </c>
      <c r="G67" s="24">
        <v>0</v>
      </c>
    </row>
    <row r="68" spans="1:7">
      <c r="A68" s="26"/>
      <c r="B68" s="26"/>
    </row>
    <row r="70" spans="1:7">
      <c r="A70" s="72"/>
      <c r="B70" s="72"/>
    </row>
    <row r="71" spans="1:7">
      <c r="A71" s="108" t="s">
        <v>161</v>
      </c>
      <c r="B71" s="108"/>
      <c r="C71" s="108"/>
      <c r="D71" s="108"/>
      <c r="E71" s="108"/>
      <c r="F71" s="108"/>
      <c r="G71" s="108"/>
    </row>
  </sheetData>
  <mergeCells count="3">
    <mergeCell ref="A70:B70"/>
    <mergeCell ref="A7:G7"/>
    <mergeCell ref="A71:G7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orientation="portrait" r:id="rId1"/>
  <headerFooter alignWithMargins="0">
    <oddFooter>Страница &amp;P из &amp;N</oddFooter>
  </headerFooter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86"/>
  <sheetViews>
    <sheetView showGridLines="0" view="pageBreakPreview" zoomScale="80" zoomScaleNormal="100" zoomScaleSheetLayoutView="80" workbookViewId="0">
      <pane xSplit="1" ySplit="14" topLeftCell="B78" activePane="bottomRight" state="frozen"/>
      <selection pane="topRight" activeCell="B1" sqref="B1"/>
      <selection pane="bottomLeft" activeCell="A12" sqref="A12"/>
      <selection pane="bottomRight" activeCell="D4" sqref="D4"/>
    </sheetView>
  </sheetViews>
  <sheetFormatPr defaultRowHeight="15"/>
  <cols>
    <col min="1" max="1" width="33.7109375" style="25" customWidth="1"/>
    <col min="2" max="2" width="23.140625" style="25" customWidth="1"/>
    <col min="3" max="3" width="17" style="25" customWidth="1"/>
    <col min="4" max="4" width="16.7109375" style="25" customWidth="1"/>
    <col min="5" max="5" width="16.42578125" style="25" customWidth="1"/>
    <col min="6" max="6" width="18.5703125" style="25" customWidth="1"/>
    <col min="7" max="7" width="20.5703125" style="25" customWidth="1"/>
    <col min="8" max="8" width="24.85546875" style="25" customWidth="1"/>
    <col min="9" max="9" width="16.140625" style="25" customWidth="1"/>
    <col min="10" max="10" width="16.7109375" style="25" customWidth="1"/>
    <col min="11" max="11" width="17" style="25" customWidth="1"/>
    <col min="12" max="12" width="18.5703125" style="25" customWidth="1"/>
    <col min="13" max="13" width="17.85546875" style="25" customWidth="1"/>
    <col min="14" max="14" width="24.85546875" style="25" customWidth="1"/>
    <col min="15" max="15" width="14.85546875" style="25" customWidth="1"/>
    <col min="16" max="17" width="12.42578125" style="25" customWidth="1"/>
    <col min="18" max="18" width="13.85546875" style="25" customWidth="1"/>
    <col min="19" max="19" width="16.5703125" style="25" customWidth="1"/>
    <col min="20" max="252" width="9.140625" style="25" customWidth="1"/>
    <col min="253" max="16384" width="9.140625" style="25"/>
  </cols>
  <sheetData>
    <row r="1" spans="1:19" ht="15.75">
      <c r="A1" s="17"/>
      <c r="B1" s="17"/>
      <c r="C1" s="17"/>
      <c r="D1" s="17"/>
      <c r="E1" s="17"/>
      <c r="F1" s="17"/>
      <c r="G1" s="57" t="s">
        <v>122</v>
      </c>
      <c r="H1" s="17"/>
      <c r="I1" s="17"/>
      <c r="J1" s="17"/>
      <c r="K1" s="17"/>
      <c r="L1" s="17"/>
      <c r="M1" s="57" t="s">
        <v>122</v>
      </c>
      <c r="S1" s="57" t="s">
        <v>122</v>
      </c>
    </row>
    <row r="2" spans="1:19" ht="15.75">
      <c r="A2" s="17"/>
      <c r="B2" s="17"/>
      <c r="C2" s="17"/>
      <c r="D2" s="17"/>
      <c r="E2" s="17"/>
      <c r="F2" s="17"/>
      <c r="G2" s="58" t="s">
        <v>123</v>
      </c>
      <c r="H2" s="17"/>
      <c r="I2" s="17"/>
      <c r="J2" s="17"/>
      <c r="K2" s="17"/>
      <c r="L2" s="17"/>
      <c r="M2" s="58" t="s">
        <v>123</v>
      </c>
      <c r="S2" s="58" t="s">
        <v>123</v>
      </c>
    </row>
    <row r="3" spans="1:19" ht="15.75">
      <c r="A3" s="17"/>
      <c r="B3" s="17"/>
      <c r="C3" s="17"/>
      <c r="D3" s="17"/>
      <c r="E3" s="17"/>
      <c r="F3" s="17"/>
      <c r="G3" s="58" t="s">
        <v>130</v>
      </c>
      <c r="H3" s="17"/>
      <c r="I3" s="17"/>
      <c r="J3" s="17"/>
      <c r="K3" s="17"/>
      <c r="L3" s="17"/>
      <c r="M3" s="58" t="s">
        <v>130</v>
      </c>
      <c r="S3" s="58" t="s">
        <v>130</v>
      </c>
    </row>
    <row r="4" spans="1:19" ht="15.75">
      <c r="A4" s="17"/>
      <c r="B4" s="17"/>
      <c r="C4" s="17"/>
      <c r="D4" s="17"/>
      <c r="E4" s="17"/>
      <c r="F4" s="17"/>
      <c r="G4" s="58"/>
      <c r="H4" s="17"/>
      <c r="I4" s="17"/>
      <c r="J4" s="17"/>
      <c r="K4" s="17"/>
      <c r="L4" s="17"/>
      <c r="M4" s="58"/>
      <c r="S4" s="58"/>
    </row>
    <row r="5" spans="1:19" ht="15.75">
      <c r="A5" s="17"/>
      <c r="B5" s="17"/>
      <c r="C5" s="17"/>
      <c r="D5" s="17"/>
      <c r="E5" s="17"/>
      <c r="F5" s="17"/>
      <c r="G5" s="58" t="s">
        <v>98</v>
      </c>
      <c r="H5" s="17"/>
      <c r="I5" s="17"/>
      <c r="J5" s="17"/>
      <c r="K5" s="17"/>
      <c r="L5" s="17"/>
      <c r="M5" s="58" t="s">
        <v>98</v>
      </c>
      <c r="N5" s="34"/>
      <c r="S5" s="58" t="s">
        <v>98</v>
      </c>
    </row>
    <row r="6" spans="1:19" ht="15.75">
      <c r="A6" s="17"/>
      <c r="B6" s="17"/>
      <c r="C6" s="17"/>
      <c r="D6" s="17"/>
      <c r="E6" s="17"/>
      <c r="F6" s="17"/>
      <c r="G6" s="58"/>
      <c r="H6" s="17"/>
      <c r="I6" s="17"/>
      <c r="J6" s="17"/>
      <c r="K6" s="17"/>
      <c r="L6" s="17"/>
      <c r="M6" s="58"/>
      <c r="N6" s="34"/>
      <c r="S6" s="58"/>
    </row>
    <row r="7" spans="1:19" ht="49.5" customHeight="1">
      <c r="A7" s="59"/>
      <c r="B7" s="71" t="s">
        <v>134</v>
      </c>
      <c r="C7" s="71"/>
      <c r="D7" s="71"/>
      <c r="E7" s="71"/>
      <c r="F7" s="71"/>
      <c r="G7" s="71"/>
      <c r="H7" s="71" t="s">
        <v>135</v>
      </c>
      <c r="I7" s="71"/>
      <c r="J7" s="71"/>
      <c r="K7" s="71"/>
      <c r="L7" s="71"/>
      <c r="M7" s="71"/>
      <c r="N7" s="71" t="s">
        <v>135</v>
      </c>
      <c r="O7" s="71"/>
      <c r="P7" s="71"/>
      <c r="Q7" s="71"/>
      <c r="R7" s="71"/>
      <c r="S7" s="71"/>
    </row>
    <row r="8" spans="1:1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9">
      <c r="A9" s="17"/>
      <c r="B9" s="17"/>
      <c r="C9" s="17"/>
      <c r="D9" s="17"/>
      <c r="E9" s="17"/>
      <c r="F9" s="17"/>
      <c r="G9" s="35" t="s">
        <v>32</v>
      </c>
      <c r="H9" s="17"/>
      <c r="I9" s="17"/>
      <c r="J9" s="17"/>
      <c r="K9" s="17"/>
      <c r="L9" s="17"/>
      <c r="M9" s="35" t="s">
        <v>32</v>
      </c>
      <c r="S9" s="35" t="s">
        <v>32</v>
      </c>
    </row>
    <row r="10" spans="1:19">
      <c r="A10" s="73" t="s">
        <v>31</v>
      </c>
      <c r="B10" s="76" t="s">
        <v>117</v>
      </c>
      <c r="C10" s="77"/>
      <c r="D10" s="77"/>
      <c r="E10" s="77"/>
      <c r="F10" s="77"/>
      <c r="G10" s="78"/>
      <c r="H10" s="37" t="s">
        <v>97</v>
      </c>
      <c r="I10" s="37"/>
      <c r="J10" s="37"/>
      <c r="K10" s="37"/>
      <c r="L10" s="37"/>
      <c r="M10" s="37"/>
      <c r="N10" s="84" t="s">
        <v>97</v>
      </c>
      <c r="O10" s="85"/>
      <c r="P10" s="85"/>
      <c r="Q10" s="85"/>
      <c r="R10" s="85"/>
      <c r="S10" s="85"/>
    </row>
    <row r="11" spans="1:19" ht="27.75" customHeight="1">
      <c r="A11" s="74"/>
      <c r="B11" s="79"/>
      <c r="C11" s="80"/>
      <c r="D11" s="80"/>
      <c r="E11" s="80"/>
      <c r="F11" s="80"/>
      <c r="G11" s="81"/>
      <c r="H11" s="82" t="s">
        <v>96</v>
      </c>
      <c r="I11" s="82"/>
      <c r="J11" s="82"/>
      <c r="K11" s="82"/>
      <c r="L11" s="82"/>
      <c r="M11" s="82"/>
      <c r="N11" s="82" t="s">
        <v>95</v>
      </c>
      <c r="O11" s="83"/>
      <c r="P11" s="83"/>
      <c r="Q11" s="83"/>
      <c r="R11" s="83"/>
      <c r="S11" s="83"/>
    </row>
    <row r="12" spans="1:19" ht="108.75" customHeight="1">
      <c r="A12" s="75"/>
      <c r="B12" s="12" t="s">
        <v>151</v>
      </c>
      <c r="C12" s="12" t="s">
        <v>119</v>
      </c>
      <c r="D12" s="12" t="s">
        <v>152</v>
      </c>
      <c r="E12" s="12" t="s">
        <v>153</v>
      </c>
      <c r="F12" s="12" t="s">
        <v>120</v>
      </c>
      <c r="G12" s="12" t="s">
        <v>154</v>
      </c>
      <c r="H12" s="12" t="s">
        <v>151</v>
      </c>
      <c r="I12" s="12" t="s">
        <v>119</v>
      </c>
      <c r="J12" s="12" t="s">
        <v>152</v>
      </c>
      <c r="K12" s="12" t="s">
        <v>153</v>
      </c>
      <c r="L12" s="12" t="s">
        <v>120</v>
      </c>
      <c r="M12" s="12" t="s">
        <v>154</v>
      </c>
      <c r="N12" s="12" t="s">
        <v>151</v>
      </c>
      <c r="O12" s="12" t="s">
        <v>119</v>
      </c>
      <c r="P12" s="12" t="s">
        <v>152</v>
      </c>
      <c r="Q12" s="12" t="s">
        <v>153</v>
      </c>
      <c r="R12" s="12" t="s">
        <v>120</v>
      </c>
      <c r="S12" s="12" t="s">
        <v>154</v>
      </c>
    </row>
    <row r="13" spans="1:19" ht="30.75" customHeight="1">
      <c r="A13" s="38" t="s">
        <v>94</v>
      </c>
      <c r="B13" s="82"/>
      <c r="C13" s="83"/>
      <c r="D13" s="83"/>
      <c r="E13" s="83"/>
      <c r="F13" s="83"/>
      <c r="G13" s="83"/>
      <c r="H13" s="82">
        <v>131</v>
      </c>
      <c r="I13" s="83"/>
      <c r="J13" s="83"/>
      <c r="K13" s="83"/>
      <c r="L13" s="83"/>
      <c r="M13" s="83"/>
      <c r="N13" s="82">
        <v>124</v>
      </c>
      <c r="O13" s="83"/>
      <c r="P13" s="83"/>
      <c r="Q13" s="83"/>
      <c r="R13" s="83"/>
      <c r="S13" s="83"/>
    </row>
    <row r="14" spans="1:19" ht="17.25" customHeight="1">
      <c r="A14" s="13">
        <v>1</v>
      </c>
      <c r="B14" s="69">
        <v>2</v>
      </c>
      <c r="C14" s="69">
        <v>3</v>
      </c>
      <c r="D14" s="69">
        <v>4</v>
      </c>
      <c r="E14" s="69">
        <v>5</v>
      </c>
      <c r="F14" s="69">
        <v>6</v>
      </c>
      <c r="G14" s="69">
        <v>7</v>
      </c>
      <c r="H14" s="69">
        <v>8</v>
      </c>
      <c r="I14" s="69">
        <v>9</v>
      </c>
      <c r="J14" s="69">
        <v>10</v>
      </c>
      <c r="K14" s="69">
        <v>11</v>
      </c>
      <c r="L14" s="69">
        <v>12</v>
      </c>
      <c r="M14" s="69">
        <v>13</v>
      </c>
      <c r="N14" s="69">
        <v>14</v>
      </c>
      <c r="O14" s="69">
        <v>15</v>
      </c>
      <c r="P14" s="69">
        <v>16</v>
      </c>
      <c r="Q14" s="69">
        <v>17</v>
      </c>
      <c r="R14" s="69">
        <v>18</v>
      </c>
      <c r="S14" s="69">
        <v>19</v>
      </c>
    </row>
    <row r="15" spans="1:19">
      <c r="A15" s="32" t="s">
        <v>30</v>
      </c>
      <c r="B15" s="39">
        <f>SUM(B16)</f>
        <v>528</v>
      </c>
      <c r="C15" s="39">
        <f t="shared" ref="C15:E15" si="0">SUM(C16)</f>
        <v>528</v>
      </c>
      <c r="D15" s="39">
        <f t="shared" si="0"/>
        <v>207.3</v>
      </c>
      <c r="E15" s="39">
        <f t="shared" si="0"/>
        <v>160.30000000000001</v>
      </c>
      <c r="F15" s="61">
        <f>E15/C15</f>
        <v>0.3035984848484849</v>
      </c>
      <c r="G15" s="64">
        <f>E15/D15</f>
        <v>0.77327544621321753</v>
      </c>
      <c r="H15" s="20">
        <f>SUM(H16)</f>
        <v>47</v>
      </c>
      <c r="I15" s="20">
        <f>SUM(I16)</f>
        <v>47</v>
      </c>
      <c r="J15" s="20">
        <f>SUM(J16)</f>
        <v>47</v>
      </c>
      <c r="K15" s="20">
        <v>0</v>
      </c>
      <c r="L15" s="61">
        <f>K15/I15</f>
        <v>0</v>
      </c>
      <c r="M15" s="64">
        <f>K15/J15</f>
        <v>0</v>
      </c>
      <c r="N15" s="20">
        <f>SUM(N16)</f>
        <v>481</v>
      </c>
      <c r="O15" s="20">
        <f>SUM(O16)</f>
        <v>481</v>
      </c>
      <c r="P15" s="20">
        <f t="shared" ref="P15:Q15" si="1">SUM(P16)</f>
        <v>160.30000000000001</v>
      </c>
      <c r="Q15" s="20">
        <f t="shared" si="1"/>
        <v>160.30000000000001</v>
      </c>
      <c r="R15" s="61">
        <f>Q15/O15</f>
        <v>0.33326403326403331</v>
      </c>
      <c r="S15" s="64">
        <f>Q15/P15</f>
        <v>1</v>
      </c>
    </row>
    <row r="16" spans="1:19">
      <c r="A16" s="40" t="s">
        <v>8</v>
      </c>
      <c r="B16" s="41">
        <f>H16+N16</f>
        <v>528</v>
      </c>
      <c r="C16" s="44">
        <f>I16+O16</f>
        <v>528</v>
      </c>
      <c r="D16" s="44">
        <f>J16+P16</f>
        <v>207.3</v>
      </c>
      <c r="E16" s="44">
        <f>K16+Q16</f>
        <v>160.30000000000001</v>
      </c>
      <c r="F16" s="62">
        <f>E16/C16</f>
        <v>0.3035984848484849</v>
      </c>
      <c r="G16" s="63">
        <f>E16/D16</f>
        <v>0.77327544621321753</v>
      </c>
      <c r="H16" s="22">
        <v>47</v>
      </c>
      <c r="I16" s="22">
        <v>47</v>
      </c>
      <c r="J16" s="22">
        <v>47</v>
      </c>
      <c r="K16" s="22">
        <v>0</v>
      </c>
      <c r="L16" s="62">
        <f>K16/I16</f>
        <v>0</v>
      </c>
      <c r="M16" s="63">
        <f>K16/J16</f>
        <v>0</v>
      </c>
      <c r="N16" s="22">
        <v>481</v>
      </c>
      <c r="O16" s="22">
        <v>481</v>
      </c>
      <c r="P16" s="22">
        <v>160.30000000000001</v>
      </c>
      <c r="Q16" s="22">
        <v>160.30000000000001</v>
      </c>
      <c r="R16" s="62">
        <f>Q16/O16</f>
        <v>0.33326403326403331</v>
      </c>
      <c r="S16" s="63">
        <f>Q16/P16</f>
        <v>1</v>
      </c>
    </row>
    <row r="17" spans="1:19">
      <c r="A17" s="32" t="s">
        <v>29</v>
      </c>
      <c r="B17" s="39">
        <f>SUM(B18)</f>
        <v>1262</v>
      </c>
      <c r="C17" s="39">
        <f t="shared" ref="C17" si="2">SUM(C18)</f>
        <v>1262</v>
      </c>
      <c r="D17" s="39">
        <f t="shared" ref="D17" si="3">SUM(D18)</f>
        <v>502.6</v>
      </c>
      <c r="E17" s="39">
        <f t="shared" ref="E17" si="4">SUM(E18)</f>
        <v>379.6</v>
      </c>
      <c r="F17" s="61">
        <f t="shared" ref="F17:F74" si="5">E17/C17</f>
        <v>0.30079239302694138</v>
      </c>
      <c r="G17" s="64">
        <f t="shared" ref="G17:G74" si="6">E17/D17</f>
        <v>0.75527258257063268</v>
      </c>
      <c r="H17" s="20">
        <f>SUM(H18)</f>
        <v>123</v>
      </c>
      <c r="I17" s="20">
        <f>SUM(I18)</f>
        <v>123</v>
      </c>
      <c r="J17" s="20">
        <f>SUM(J18)</f>
        <v>123</v>
      </c>
      <c r="K17" s="20">
        <v>0</v>
      </c>
      <c r="L17" s="61">
        <f t="shared" ref="L17:L80" si="7">K17/I17</f>
        <v>0</v>
      </c>
      <c r="M17" s="64">
        <f t="shared" ref="M17:M80" si="8">K17/J17</f>
        <v>0</v>
      </c>
      <c r="N17" s="20">
        <f>SUM(N18)</f>
        <v>1139</v>
      </c>
      <c r="O17" s="20">
        <f>SUM(O18)</f>
        <v>1139</v>
      </c>
      <c r="P17" s="20">
        <f t="shared" ref="P17:Q17" si="9">SUM(P18)</f>
        <v>379.6</v>
      </c>
      <c r="Q17" s="20">
        <f t="shared" si="9"/>
        <v>379.6</v>
      </c>
      <c r="R17" s="61">
        <f t="shared" ref="R17:R80" si="10">Q17/O17</f>
        <v>0.33327480245829677</v>
      </c>
      <c r="S17" s="64">
        <f t="shared" ref="S17:S80" si="11">Q17/P17</f>
        <v>1</v>
      </c>
    </row>
    <row r="18" spans="1:19">
      <c r="A18" s="40" t="s">
        <v>8</v>
      </c>
      <c r="B18" s="41">
        <f>H18+N18</f>
        <v>1262</v>
      </c>
      <c r="C18" s="44">
        <f>I18+O18</f>
        <v>1262</v>
      </c>
      <c r="D18" s="44">
        <f>J18+P18</f>
        <v>502.6</v>
      </c>
      <c r="E18" s="44">
        <f>K18+Q18</f>
        <v>379.6</v>
      </c>
      <c r="F18" s="62">
        <f t="shared" si="5"/>
        <v>0.30079239302694138</v>
      </c>
      <c r="G18" s="63">
        <f t="shared" si="6"/>
        <v>0.75527258257063268</v>
      </c>
      <c r="H18" s="22">
        <v>123</v>
      </c>
      <c r="I18" s="22">
        <v>123</v>
      </c>
      <c r="J18" s="22">
        <v>123</v>
      </c>
      <c r="K18" s="22">
        <v>0</v>
      </c>
      <c r="L18" s="62">
        <f t="shared" si="7"/>
        <v>0</v>
      </c>
      <c r="M18" s="63">
        <f t="shared" si="8"/>
        <v>0</v>
      </c>
      <c r="N18" s="22">
        <v>1139</v>
      </c>
      <c r="O18" s="22">
        <v>1139</v>
      </c>
      <c r="P18" s="22">
        <v>379.6</v>
      </c>
      <c r="Q18" s="22">
        <v>379.6</v>
      </c>
      <c r="R18" s="62">
        <f t="shared" si="10"/>
        <v>0.33327480245829677</v>
      </c>
      <c r="S18" s="63">
        <f t="shared" si="11"/>
        <v>1</v>
      </c>
    </row>
    <row r="19" spans="1:19">
      <c r="A19" s="32" t="s">
        <v>28</v>
      </c>
      <c r="B19" s="39">
        <f>SUM(B20)</f>
        <v>638</v>
      </c>
      <c r="C19" s="39">
        <f t="shared" ref="C19" si="12">SUM(C20)</f>
        <v>638</v>
      </c>
      <c r="D19" s="39">
        <f t="shared" ref="D19" si="13">SUM(D20)</f>
        <v>266.60000000000002</v>
      </c>
      <c r="E19" s="39">
        <f t="shared" ref="E19" si="14">SUM(E20)</f>
        <v>185.6</v>
      </c>
      <c r="F19" s="61">
        <f t="shared" si="5"/>
        <v>0.29090909090909089</v>
      </c>
      <c r="G19" s="64">
        <f t="shared" si="6"/>
        <v>0.69617404351087764</v>
      </c>
      <c r="H19" s="20">
        <f>SUM(H20)</f>
        <v>81</v>
      </c>
      <c r="I19" s="20">
        <f>SUM(I20)</f>
        <v>81</v>
      </c>
      <c r="J19" s="20">
        <f>SUM(J20)</f>
        <v>81</v>
      </c>
      <c r="K19" s="20">
        <v>0</v>
      </c>
      <c r="L19" s="61">
        <f t="shared" si="7"/>
        <v>0</v>
      </c>
      <c r="M19" s="64">
        <f t="shared" si="8"/>
        <v>0</v>
      </c>
      <c r="N19" s="20">
        <f>SUM(N20)</f>
        <v>557</v>
      </c>
      <c r="O19" s="20">
        <f>SUM(O20)</f>
        <v>557</v>
      </c>
      <c r="P19" s="20">
        <f t="shared" ref="P19:Q19" si="15">SUM(P20)</f>
        <v>185.6</v>
      </c>
      <c r="Q19" s="20">
        <f t="shared" si="15"/>
        <v>185.6</v>
      </c>
      <c r="R19" s="61">
        <f t="shared" si="10"/>
        <v>0.33321364452423696</v>
      </c>
      <c r="S19" s="64">
        <f t="shared" si="11"/>
        <v>1</v>
      </c>
    </row>
    <row r="20" spans="1:19">
      <c r="A20" s="40" t="s">
        <v>8</v>
      </c>
      <c r="B20" s="41">
        <f>H20+N20</f>
        <v>638</v>
      </c>
      <c r="C20" s="44">
        <f>I20+O20</f>
        <v>638</v>
      </c>
      <c r="D20" s="44">
        <f>J20+P20</f>
        <v>266.60000000000002</v>
      </c>
      <c r="E20" s="44">
        <f>K20+Q20</f>
        <v>185.6</v>
      </c>
      <c r="F20" s="62">
        <f t="shared" si="5"/>
        <v>0.29090909090909089</v>
      </c>
      <c r="G20" s="63">
        <f t="shared" si="6"/>
        <v>0.69617404351087764</v>
      </c>
      <c r="H20" s="22">
        <v>81</v>
      </c>
      <c r="I20" s="22">
        <v>81</v>
      </c>
      <c r="J20" s="22">
        <v>81</v>
      </c>
      <c r="K20" s="22">
        <v>0</v>
      </c>
      <c r="L20" s="62">
        <f t="shared" si="7"/>
        <v>0</v>
      </c>
      <c r="M20" s="63">
        <f t="shared" si="8"/>
        <v>0</v>
      </c>
      <c r="N20" s="22">
        <v>557</v>
      </c>
      <c r="O20" s="22">
        <v>557</v>
      </c>
      <c r="P20" s="22">
        <v>185.6</v>
      </c>
      <c r="Q20" s="22">
        <v>185.6</v>
      </c>
      <c r="R20" s="62">
        <f t="shared" si="10"/>
        <v>0.33321364452423696</v>
      </c>
      <c r="S20" s="63">
        <f t="shared" si="11"/>
        <v>1</v>
      </c>
    </row>
    <row r="21" spans="1:19">
      <c r="A21" s="32" t="s">
        <v>93</v>
      </c>
      <c r="B21" s="39">
        <f>SUM(B22)</f>
        <v>716</v>
      </c>
      <c r="C21" s="39">
        <f t="shared" ref="C21" si="16">SUM(C22)</f>
        <v>716</v>
      </c>
      <c r="D21" s="39">
        <f t="shared" ref="D21" si="17">SUM(D22)</f>
        <v>277.3</v>
      </c>
      <c r="E21" s="39">
        <f t="shared" ref="E21" si="18">SUM(E22)</f>
        <v>219.3</v>
      </c>
      <c r="F21" s="61">
        <f t="shared" si="5"/>
        <v>0.30628491620111731</v>
      </c>
      <c r="G21" s="64">
        <f t="shared" si="6"/>
        <v>0.79084024522178142</v>
      </c>
      <c r="H21" s="20">
        <f>SUM(H22)</f>
        <v>58</v>
      </c>
      <c r="I21" s="20">
        <f>SUM(I22)</f>
        <v>58</v>
      </c>
      <c r="J21" s="20">
        <f>SUM(J22)</f>
        <v>58</v>
      </c>
      <c r="K21" s="20">
        <v>0</v>
      </c>
      <c r="L21" s="61">
        <f t="shared" si="7"/>
        <v>0</v>
      </c>
      <c r="M21" s="64">
        <f t="shared" si="8"/>
        <v>0</v>
      </c>
      <c r="N21" s="20">
        <f>SUM(N22)</f>
        <v>658</v>
      </c>
      <c r="O21" s="20">
        <f>SUM(O22)</f>
        <v>658</v>
      </c>
      <c r="P21" s="20">
        <f t="shared" ref="P21:Q21" si="19">SUM(P22)</f>
        <v>219.3</v>
      </c>
      <c r="Q21" s="20">
        <f t="shared" si="19"/>
        <v>219.3</v>
      </c>
      <c r="R21" s="61">
        <f t="shared" si="10"/>
        <v>0.33328267477203649</v>
      </c>
      <c r="S21" s="64">
        <f t="shared" si="11"/>
        <v>1</v>
      </c>
    </row>
    <row r="22" spans="1:19">
      <c r="A22" s="40" t="s">
        <v>8</v>
      </c>
      <c r="B22" s="41">
        <f>H22+N22</f>
        <v>716</v>
      </c>
      <c r="C22" s="44">
        <f>I22+O22</f>
        <v>716</v>
      </c>
      <c r="D22" s="44">
        <f>J22+P22</f>
        <v>277.3</v>
      </c>
      <c r="E22" s="44">
        <f>K22+Q22</f>
        <v>219.3</v>
      </c>
      <c r="F22" s="62">
        <f t="shared" si="5"/>
        <v>0.30628491620111731</v>
      </c>
      <c r="G22" s="63">
        <f t="shared" si="6"/>
        <v>0.79084024522178142</v>
      </c>
      <c r="H22" s="22">
        <v>58</v>
      </c>
      <c r="I22" s="22">
        <v>58</v>
      </c>
      <c r="J22" s="22">
        <v>58</v>
      </c>
      <c r="K22" s="22">
        <v>0</v>
      </c>
      <c r="L22" s="62">
        <f t="shared" si="7"/>
        <v>0</v>
      </c>
      <c r="M22" s="63">
        <f t="shared" si="8"/>
        <v>0</v>
      </c>
      <c r="N22" s="22">
        <v>658</v>
      </c>
      <c r="O22" s="22">
        <v>658</v>
      </c>
      <c r="P22" s="22">
        <v>219.3</v>
      </c>
      <c r="Q22" s="22">
        <v>219.3</v>
      </c>
      <c r="R22" s="62">
        <f t="shared" si="10"/>
        <v>0.33328267477203649</v>
      </c>
      <c r="S22" s="63">
        <f t="shared" si="11"/>
        <v>1</v>
      </c>
    </row>
    <row r="23" spans="1:19">
      <c r="A23" s="32" t="s">
        <v>27</v>
      </c>
      <c r="B23" s="39">
        <f>SUM(B24)</f>
        <v>585</v>
      </c>
      <c r="C23" s="39">
        <f t="shared" ref="C23" si="20">SUM(C24)</f>
        <v>585</v>
      </c>
      <c r="D23" s="39">
        <f t="shared" ref="D23" si="21">SUM(D24)</f>
        <v>230.3</v>
      </c>
      <c r="E23" s="39">
        <f t="shared" ref="E23" si="22">SUM(E24)</f>
        <v>177.3</v>
      </c>
      <c r="F23" s="61">
        <f t="shared" si="5"/>
        <v>0.30307692307692308</v>
      </c>
      <c r="G23" s="64">
        <f t="shared" si="6"/>
        <v>0.76986539296569689</v>
      </c>
      <c r="H23" s="20">
        <f>SUM(H24)</f>
        <v>53</v>
      </c>
      <c r="I23" s="20">
        <f>SUM(I24)</f>
        <v>53</v>
      </c>
      <c r="J23" s="20">
        <f>SUM(J24)</f>
        <v>53</v>
      </c>
      <c r="K23" s="20">
        <v>0</v>
      </c>
      <c r="L23" s="61">
        <f t="shared" si="7"/>
        <v>0</v>
      </c>
      <c r="M23" s="64">
        <f t="shared" si="8"/>
        <v>0</v>
      </c>
      <c r="N23" s="20">
        <f>SUM(N24)</f>
        <v>532</v>
      </c>
      <c r="O23" s="20">
        <f>SUM(O24)</f>
        <v>532</v>
      </c>
      <c r="P23" s="20">
        <f t="shared" ref="P23:Q23" si="23">SUM(P24)</f>
        <v>177.3</v>
      </c>
      <c r="Q23" s="20">
        <f t="shared" si="23"/>
        <v>177.3</v>
      </c>
      <c r="R23" s="61">
        <f t="shared" si="10"/>
        <v>0.33327067669172933</v>
      </c>
      <c r="S23" s="64">
        <f t="shared" si="11"/>
        <v>1</v>
      </c>
    </row>
    <row r="24" spans="1:19">
      <c r="A24" s="40" t="s">
        <v>8</v>
      </c>
      <c r="B24" s="41">
        <f>H24+N24</f>
        <v>585</v>
      </c>
      <c r="C24" s="44">
        <f>I24+O24</f>
        <v>585</v>
      </c>
      <c r="D24" s="44">
        <f>J24+P24</f>
        <v>230.3</v>
      </c>
      <c r="E24" s="44">
        <f>K24+Q24</f>
        <v>177.3</v>
      </c>
      <c r="F24" s="62">
        <f t="shared" si="5"/>
        <v>0.30307692307692308</v>
      </c>
      <c r="G24" s="63">
        <f t="shared" si="6"/>
        <v>0.76986539296569689</v>
      </c>
      <c r="H24" s="22">
        <v>53</v>
      </c>
      <c r="I24" s="22">
        <v>53</v>
      </c>
      <c r="J24" s="22">
        <v>53</v>
      </c>
      <c r="K24" s="22">
        <v>0</v>
      </c>
      <c r="L24" s="62">
        <f t="shared" si="7"/>
        <v>0</v>
      </c>
      <c r="M24" s="63">
        <f t="shared" si="8"/>
        <v>0</v>
      </c>
      <c r="N24" s="22">
        <v>532</v>
      </c>
      <c r="O24" s="22">
        <v>532</v>
      </c>
      <c r="P24" s="22">
        <v>177.3</v>
      </c>
      <c r="Q24" s="22">
        <v>177.3</v>
      </c>
      <c r="R24" s="62">
        <f t="shared" si="10"/>
        <v>0.33327067669172933</v>
      </c>
      <c r="S24" s="63">
        <f t="shared" si="11"/>
        <v>1</v>
      </c>
    </row>
    <row r="25" spans="1:19">
      <c r="A25" s="32" t="s">
        <v>92</v>
      </c>
      <c r="B25" s="39">
        <f>SUM(B26)</f>
        <v>578</v>
      </c>
      <c r="C25" s="39">
        <f t="shared" ref="C25" si="24">SUM(C26)</f>
        <v>578</v>
      </c>
      <c r="D25" s="39">
        <f t="shared" ref="D25" si="25">SUM(D26)</f>
        <v>223.3</v>
      </c>
      <c r="E25" s="39">
        <f t="shared" ref="E25" si="26">SUM(E26)</f>
        <v>177.3</v>
      </c>
      <c r="F25" s="61">
        <f t="shared" si="5"/>
        <v>0.30674740484429069</v>
      </c>
      <c r="G25" s="64">
        <f t="shared" si="6"/>
        <v>0.79399910434393195</v>
      </c>
      <c r="H25" s="20">
        <f>SUM(H26)</f>
        <v>46</v>
      </c>
      <c r="I25" s="20">
        <f>SUM(I26)</f>
        <v>46</v>
      </c>
      <c r="J25" s="20">
        <f>SUM(J26)</f>
        <v>46</v>
      </c>
      <c r="K25" s="20">
        <v>0</v>
      </c>
      <c r="L25" s="61">
        <f t="shared" si="7"/>
        <v>0</v>
      </c>
      <c r="M25" s="64">
        <f t="shared" si="8"/>
        <v>0</v>
      </c>
      <c r="N25" s="20">
        <f>SUM(N26)</f>
        <v>532</v>
      </c>
      <c r="O25" s="20">
        <f>SUM(O26)</f>
        <v>532</v>
      </c>
      <c r="P25" s="20">
        <f t="shared" ref="P25:Q25" si="27">SUM(P26)</f>
        <v>177.3</v>
      </c>
      <c r="Q25" s="20">
        <f t="shared" si="27"/>
        <v>177.3</v>
      </c>
      <c r="R25" s="61">
        <f t="shared" si="10"/>
        <v>0.33327067669172933</v>
      </c>
      <c r="S25" s="64">
        <f t="shared" si="11"/>
        <v>1</v>
      </c>
    </row>
    <row r="26" spans="1:19">
      <c r="A26" s="40" t="s">
        <v>8</v>
      </c>
      <c r="B26" s="41">
        <f>H26+N26</f>
        <v>578</v>
      </c>
      <c r="C26" s="44">
        <f>I26+O26</f>
        <v>578</v>
      </c>
      <c r="D26" s="44">
        <f>J26+P26</f>
        <v>223.3</v>
      </c>
      <c r="E26" s="44">
        <f>K26+Q26</f>
        <v>177.3</v>
      </c>
      <c r="F26" s="62">
        <f t="shared" si="5"/>
        <v>0.30674740484429069</v>
      </c>
      <c r="G26" s="63">
        <f t="shared" si="6"/>
        <v>0.79399910434393195</v>
      </c>
      <c r="H26" s="22">
        <v>46</v>
      </c>
      <c r="I26" s="22">
        <v>46</v>
      </c>
      <c r="J26" s="22">
        <v>46</v>
      </c>
      <c r="K26" s="22">
        <v>0</v>
      </c>
      <c r="L26" s="62">
        <f t="shared" si="7"/>
        <v>0</v>
      </c>
      <c r="M26" s="63">
        <f t="shared" si="8"/>
        <v>0</v>
      </c>
      <c r="N26" s="22">
        <v>532</v>
      </c>
      <c r="O26" s="22">
        <v>532</v>
      </c>
      <c r="P26" s="22">
        <v>177.3</v>
      </c>
      <c r="Q26" s="22">
        <v>177.3</v>
      </c>
      <c r="R26" s="62">
        <f t="shared" si="10"/>
        <v>0.33327067669172933</v>
      </c>
      <c r="S26" s="63">
        <f t="shared" si="11"/>
        <v>1</v>
      </c>
    </row>
    <row r="27" spans="1:19">
      <c r="A27" s="32" t="s">
        <v>91</v>
      </c>
      <c r="B27" s="39">
        <f>SUM(B28)</f>
        <v>1165</v>
      </c>
      <c r="C27" s="39">
        <f t="shared" ref="C27" si="28">SUM(C28)</f>
        <v>1165</v>
      </c>
      <c r="D27" s="39">
        <f t="shared" ref="D27" si="29">SUM(D28)</f>
        <v>507</v>
      </c>
      <c r="E27" s="39">
        <f t="shared" ref="E27" si="30">SUM(E28)</f>
        <v>329</v>
      </c>
      <c r="F27" s="61">
        <f t="shared" si="5"/>
        <v>0.28240343347639485</v>
      </c>
      <c r="G27" s="64">
        <f t="shared" si="6"/>
        <v>0.64891518737672582</v>
      </c>
      <c r="H27" s="20">
        <f>SUM(H28)</f>
        <v>178</v>
      </c>
      <c r="I27" s="20">
        <f>SUM(I28)</f>
        <v>178</v>
      </c>
      <c r="J27" s="20">
        <f>SUM(J28)</f>
        <v>178</v>
      </c>
      <c r="K27" s="20">
        <v>0</v>
      </c>
      <c r="L27" s="61">
        <f t="shared" si="7"/>
        <v>0</v>
      </c>
      <c r="M27" s="64">
        <f t="shared" si="8"/>
        <v>0</v>
      </c>
      <c r="N27" s="20">
        <f>SUM(N28)</f>
        <v>987</v>
      </c>
      <c r="O27" s="20">
        <f>SUM(O28)</f>
        <v>987</v>
      </c>
      <c r="P27" s="20">
        <f t="shared" ref="P27:Q27" si="31">SUM(P28)</f>
        <v>329</v>
      </c>
      <c r="Q27" s="20">
        <f t="shared" si="31"/>
        <v>329</v>
      </c>
      <c r="R27" s="61">
        <f t="shared" si="10"/>
        <v>0.33333333333333331</v>
      </c>
      <c r="S27" s="64">
        <f t="shared" si="11"/>
        <v>1</v>
      </c>
    </row>
    <row r="28" spans="1:19">
      <c r="A28" s="40" t="s">
        <v>8</v>
      </c>
      <c r="B28" s="41">
        <f>H28+N28</f>
        <v>1165</v>
      </c>
      <c r="C28" s="44">
        <f>I28+O28</f>
        <v>1165</v>
      </c>
      <c r="D28" s="44">
        <f>J28+P28</f>
        <v>507</v>
      </c>
      <c r="E28" s="44">
        <f>K28+Q28</f>
        <v>329</v>
      </c>
      <c r="F28" s="62">
        <f t="shared" si="5"/>
        <v>0.28240343347639485</v>
      </c>
      <c r="G28" s="63">
        <f t="shared" si="6"/>
        <v>0.64891518737672582</v>
      </c>
      <c r="H28" s="22">
        <v>178</v>
      </c>
      <c r="I28" s="22">
        <v>178</v>
      </c>
      <c r="J28" s="22">
        <v>178</v>
      </c>
      <c r="K28" s="22">
        <v>0</v>
      </c>
      <c r="L28" s="62">
        <f t="shared" si="7"/>
        <v>0</v>
      </c>
      <c r="M28" s="63">
        <f t="shared" si="8"/>
        <v>0</v>
      </c>
      <c r="N28" s="22">
        <v>987</v>
      </c>
      <c r="O28" s="22">
        <v>987</v>
      </c>
      <c r="P28" s="22">
        <v>329</v>
      </c>
      <c r="Q28" s="22">
        <v>329</v>
      </c>
      <c r="R28" s="62">
        <f t="shared" si="10"/>
        <v>0.33333333333333331</v>
      </c>
      <c r="S28" s="63">
        <f t="shared" si="11"/>
        <v>1</v>
      </c>
    </row>
    <row r="29" spans="1:19">
      <c r="A29" s="32" t="s">
        <v>26</v>
      </c>
      <c r="B29" s="39">
        <f>SUM(B30)</f>
        <v>834</v>
      </c>
      <c r="C29" s="39">
        <f t="shared" ref="C29" si="32">SUM(C30)</f>
        <v>834</v>
      </c>
      <c r="D29" s="39">
        <f t="shared" ref="D29" si="33">SUM(D30)</f>
        <v>361.3</v>
      </c>
      <c r="E29" s="39">
        <f t="shared" ref="E29" si="34">SUM(E30)</f>
        <v>236.3</v>
      </c>
      <c r="F29" s="61">
        <f t="shared" si="5"/>
        <v>0.28333333333333333</v>
      </c>
      <c r="G29" s="64">
        <f t="shared" si="6"/>
        <v>0.65402712427345699</v>
      </c>
      <c r="H29" s="20">
        <f>SUM(H30)</f>
        <v>125</v>
      </c>
      <c r="I29" s="20">
        <f>SUM(I30)</f>
        <v>125</v>
      </c>
      <c r="J29" s="20">
        <f>SUM(J30)</f>
        <v>125</v>
      </c>
      <c r="K29" s="20">
        <v>0</v>
      </c>
      <c r="L29" s="61">
        <f t="shared" si="7"/>
        <v>0</v>
      </c>
      <c r="M29" s="64">
        <f t="shared" si="8"/>
        <v>0</v>
      </c>
      <c r="N29" s="20">
        <f>SUM(N30)</f>
        <v>709</v>
      </c>
      <c r="O29" s="20">
        <f>SUM(O30)</f>
        <v>709</v>
      </c>
      <c r="P29" s="20">
        <f t="shared" ref="P29:Q29" si="35">SUM(P30)</f>
        <v>236.3</v>
      </c>
      <c r="Q29" s="20">
        <f t="shared" si="35"/>
        <v>236.3</v>
      </c>
      <c r="R29" s="61">
        <f t="shared" si="10"/>
        <v>0.33328631875881526</v>
      </c>
      <c r="S29" s="64">
        <f t="shared" si="11"/>
        <v>1</v>
      </c>
    </row>
    <row r="30" spans="1:19">
      <c r="A30" s="40" t="s">
        <v>8</v>
      </c>
      <c r="B30" s="41">
        <f>H30+N30</f>
        <v>834</v>
      </c>
      <c r="C30" s="44">
        <f>I30+O30</f>
        <v>834</v>
      </c>
      <c r="D30" s="44">
        <f>J30+P30</f>
        <v>361.3</v>
      </c>
      <c r="E30" s="44">
        <f>K30+Q30</f>
        <v>236.3</v>
      </c>
      <c r="F30" s="62">
        <f t="shared" si="5"/>
        <v>0.28333333333333333</v>
      </c>
      <c r="G30" s="63">
        <f t="shared" si="6"/>
        <v>0.65402712427345699</v>
      </c>
      <c r="H30" s="22">
        <v>125</v>
      </c>
      <c r="I30" s="22">
        <v>125</v>
      </c>
      <c r="J30" s="22">
        <v>125</v>
      </c>
      <c r="K30" s="22">
        <v>0</v>
      </c>
      <c r="L30" s="62">
        <f t="shared" si="7"/>
        <v>0</v>
      </c>
      <c r="M30" s="63">
        <f t="shared" si="8"/>
        <v>0</v>
      </c>
      <c r="N30" s="22">
        <v>709</v>
      </c>
      <c r="O30" s="22">
        <v>709</v>
      </c>
      <c r="P30" s="22">
        <v>236.3</v>
      </c>
      <c r="Q30" s="22">
        <v>236.3</v>
      </c>
      <c r="R30" s="62">
        <f t="shared" si="10"/>
        <v>0.33328631875881526</v>
      </c>
      <c r="S30" s="63">
        <f t="shared" si="11"/>
        <v>1</v>
      </c>
    </row>
    <row r="31" spans="1:19">
      <c r="A31" s="32" t="s">
        <v>25</v>
      </c>
      <c r="B31" s="39">
        <f>SUM(B32)</f>
        <v>685</v>
      </c>
      <c r="C31" s="39">
        <f t="shared" ref="C31" si="36">SUM(C32)</f>
        <v>685</v>
      </c>
      <c r="D31" s="39">
        <f t="shared" ref="D31" si="37">SUM(D32)</f>
        <v>263</v>
      </c>
      <c r="E31" s="39">
        <f t="shared" ref="E31" si="38">SUM(E32)</f>
        <v>211</v>
      </c>
      <c r="F31" s="61">
        <f t="shared" si="5"/>
        <v>0.30802919708029197</v>
      </c>
      <c r="G31" s="64">
        <f t="shared" si="6"/>
        <v>0.80228136882129275</v>
      </c>
      <c r="H31" s="20">
        <f>SUM(H32)</f>
        <v>52</v>
      </c>
      <c r="I31" s="20">
        <f>SUM(I32)</f>
        <v>52</v>
      </c>
      <c r="J31" s="20">
        <f>SUM(J32)</f>
        <v>52</v>
      </c>
      <c r="K31" s="20">
        <v>0</v>
      </c>
      <c r="L31" s="61">
        <f t="shared" si="7"/>
        <v>0</v>
      </c>
      <c r="M31" s="64">
        <f t="shared" si="8"/>
        <v>0</v>
      </c>
      <c r="N31" s="20">
        <f>SUM(N32)</f>
        <v>633</v>
      </c>
      <c r="O31" s="20">
        <f>SUM(O32)</f>
        <v>633</v>
      </c>
      <c r="P31" s="20">
        <f t="shared" ref="P31:Q31" si="39">SUM(P32)</f>
        <v>211</v>
      </c>
      <c r="Q31" s="20">
        <f t="shared" si="39"/>
        <v>211</v>
      </c>
      <c r="R31" s="61">
        <f t="shared" si="10"/>
        <v>0.33333333333333331</v>
      </c>
      <c r="S31" s="64">
        <f t="shared" si="11"/>
        <v>1</v>
      </c>
    </row>
    <row r="32" spans="1:19">
      <c r="A32" s="40" t="s">
        <v>8</v>
      </c>
      <c r="B32" s="41">
        <f>H32+N32</f>
        <v>685</v>
      </c>
      <c r="C32" s="44">
        <f>I32+O32</f>
        <v>685</v>
      </c>
      <c r="D32" s="44">
        <f>J32+P32</f>
        <v>263</v>
      </c>
      <c r="E32" s="44">
        <f>K32+Q32</f>
        <v>211</v>
      </c>
      <c r="F32" s="62">
        <f t="shared" si="5"/>
        <v>0.30802919708029197</v>
      </c>
      <c r="G32" s="63">
        <f t="shared" si="6"/>
        <v>0.80228136882129275</v>
      </c>
      <c r="H32" s="22">
        <v>52</v>
      </c>
      <c r="I32" s="22">
        <v>52</v>
      </c>
      <c r="J32" s="22">
        <v>52</v>
      </c>
      <c r="K32" s="22">
        <v>0</v>
      </c>
      <c r="L32" s="62">
        <f t="shared" si="7"/>
        <v>0</v>
      </c>
      <c r="M32" s="63">
        <f t="shared" si="8"/>
        <v>0</v>
      </c>
      <c r="N32" s="22">
        <v>633</v>
      </c>
      <c r="O32" s="22">
        <v>633</v>
      </c>
      <c r="P32" s="22">
        <v>211</v>
      </c>
      <c r="Q32" s="22">
        <v>211</v>
      </c>
      <c r="R32" s="62">
        <f t="shared" si="10"/>
        <v>0.33333333333333331</v>
      </c>
      <c r="S32" s="63">
        <f t="shared" si="11"/>
        <v>1</v>
      </c>
    </row>
    <row r="33" spans="1:19">
      <c r="A33" s="32" t="s">
        <v>24</v>
      </c>
      <c r="B33" s="39">
        <f>SUM(B34)</f>
        <v>596</v>
      </c>
      <c r="C33" s="39">
        <f t="shared" ref="C33" si="40">SUM(C34)</f>
        <v>596</v>
      </c>
      <c r="D33" s="39">
        <f t="shared" ref="D33" si="41">SUM(D34)</f>
        <v>241.3</v>
      </c>
      <c r="E33" s="39">
        <f t="shared" ref="E33" si="42">SUM(E34)</f>
        <v>177.3</v>
      </c>
      <c r="F33" s="61">
        <f t="shared" si="5"/>
        <v>0.29748322147651007</v>
      </c>
      <c r="G33" s="64">
        <f t="shared" si="6"/>
        <v>0.73476999585578118</v>
      </c>
      <c r="H33" s="20">
        <f>SUM(H34)</f>
        <v>64</v>
      </c>
      <c r="I33" s="20">
        <f>SUM(I34)</f>
        <v>64</v>
      </c>
      <c r="J33" s="20">
        <f>SUM(J34)</f>
        <v>64</v>
      </c>
      <c r="K33" s="20">
        <v>0</v>
      </c>
      <c r="L33" s="61">
        <f t="shared" si="7"/>
        <v>0</v>
      </c>
      <c r="M33" s="64">
        <f t="shared" si="8"/>
        <v>0</v>
      </c>
      <c r="N33" s="20">
        <f>SUM(N34)</f>
        <v>532</v>
      </c>
      <c r="O33" s="20">
        <f>SUM(O34)</f>
        <v>532</v>
      </c>
      <c r="P33" s="20">
        <f t="shared" ref="P33:Q33" si="43">SUM(P34)</f>
        <v>177.3</v>
      </c>
      <c r="Q33" s="20">
        <f t="shared" si="43"/>
        <v>177.3</v>
      </c>
      <c r="R33" s="61">
        <f t="shared" si="10"/>
        <v>0.33327067669172933</v>
      </c>
      <c r="S33" s="64">
        <f t="shared" si="11"/>
        <v>1</v>
      </c>
    </row>
    <row r="34" spans="1:19">
      <c r="A34" s="40" t="s">
        <v>8</v>
      </c>
      <c r="B34" s="41">
        <f>H34+N34</f>
        <v>596</v>
      </c>
      <c r="C34" s="44">
        <f>I34+O34</f>
        <v>596</v>
      </c>
      <c r="D34" s="44">
        <f>J34+P34</f>
        <v>241.3</v>
      </c>
      <c r="E34" s="44">
        <f>K34+Q34</f>
        <v>177.3</v>
      </c>
      <c r="F34" s="62">
        <f t="shared" si="5"/>
        <v>0.29748322147651007</v>
      </c>
      <c r="G34" s="63">
        <f t="shared" si="6"/>
        <v>0.73476999585578118</v>
      </c>
      <c r="H34" s="22">
        <v>64</v>
      </c>
      <c r="I34" s="22">
        <v>64</v>
      </c>
      <c r="J34" s="22">
        <v>64</v>
      </c>
      <c r="K34" s="22">
        <v>0</v>
      </c>
      <c r="L34" s="62">
        <f t="shared" si="7"/>
        <v>0</v>
      </c>
      <c r="M34" s="63">
        <f t="shared" si="8"/>
        <v>0</v>
      </c>
      <c r="N34" s="22">
        <v>532</v>
      </c>
      <c r="O34" s="22">
        <v>532</v>
      </c>
      <c r="P34" s="22">
        <v>177.3</v>
      </c>
      <c r="Q34" s="22">
        <v>177.3</v>
      </c>
      <c r="R34" s="62">
        <f t="shared" si="10"/>
        <v>0.33327067669172933</v>
      </c>
      <c r="S34" s="63">
        <f t="shared" si="11"/>
        <v>1</v>
      </c>
    </row>
    <row r="35" spans="1:19">
      <c r="A35" s="32" t="s">
        <v>23</v>
      </c>
      <c r="B35" s="39">
        <f>SUM(B36)</f>
        <v>758</v>
      </c>
      <c r="C35" s="39">
        <f t="shared" ref="C35" si="44">SUM(C36)</f>
        <v>758</v>
      </c>
      <c r="D35" s="39">
        <f t="shared" ref="D35" si="45">SUM(D36)</f>
        <v>336</v>
      </c>
      <c r="E35" s="39">
        <f t="shared" ref="E35" si="46">SUM(E36)</f>
        <v>211</v>
      </c>
      <c r="F35" s="61">
        <f t="shared" si="5"/>
        <v>0.27836411609498679</v>
      </c>
      <c r="G35" s="64">
        <f t="shared" si="6"/>
        <v>0.62797619047619047</v>
      </c>
      <c r="H35" s="20">
        <f>SUM(H36)</f>
        <v>125</v>
      </c>
      <c r="I35" s="20">
        <f>SUM(I36)</f>
        <v>125</v>
      </c>
      <c r="J35" s="20">
        <f>SUM(J36)</f>
        <v>125</v>
      </c>
      <c r="K35" s="20">
        <v>0</v>
      </c>
      <c r="L35" s="61">
        <f t="shared" si="7"/>
        <v>0</v>
      </c>
      <c r="M35" s="64">
        <f t="shared" si="8"/>
        <v>0</v>
      </c>
      <c r="N35" s="20">
        <f>SUM(N36)</f>
        <v>633</v>
      </c>
      <c r="O35" s="20">
        <f>SUM(O36)</f>
        <v>633</v>
      </c>
      <c r="P35" s="20">
        <f t="shared" ref="P35:Q35" si="47">SUM(P36)</f>
        <v>211</v>
      </c>
      <c r="Q35" s="20">
        <f t="shared" si="47"/>
        <v>211</v>
      </c>
      <c r="R35" s="61">
        <f t="shared" si="10"/>
        <v>0.33333333333333331</v>
      </c>
      <c r="S35" s="64">
        <f t="shared" si="11"/>
        <v>1</v>
      </c>
    </row>
    <row r="36" spans="1:19">
      <c r="A36" s="40" t="s">
        <v>8</v>
      </c>
      <c r="B36" s="41">
        <f>H36+N36</f>
        <v>758</v>
      </c>
      <c r="C36" s="44">
        <f>I36+O36</f>
        <v>758</v>
      </c>
      <c r="D36" s="44">
        <f>J36+P36</f>
        <v>336</v>
      </c>
      <c r="E36" s="44">
        <f>K36+Q36</f>
        <v>211</v>
      </c>
      <c r="F36" s="62">
        <f t="shared" si="5"/>
        <v>0.27836411609498679</v>
      </c>
      <c r="G36" s="63">
        <f t="shared" si="6"/>
        <v>0.62797619047619047</v>
      </c>
      <c r="H36" s="22">
        <v>125</v>
      </c>
      <c r="I36" s="22">
        <v>125</v>
      </c>
      <c r="J36" s="22">
        <v>125</v>
      </c>
      <c r="K36" s="22">
        <v>0</v>
      </c>
      <c r="L36" s="62">
        <f t="shared" si="7"/>
        <v>0</v>
      </c>
      <c r="M36" s="63">
        <f t="shared" si="8"/>
        <v>0</v>
      </c>
      <c r="N36" s="22">
        <v>633</v>
      </c>
      <c r="O36" s="22">
        <v>633</v>
      </c>
      <c r="P36" s="22">
        <v>211</v>
      </c>
      <c r="Q36" s="22">
        <v>211</v>
      </c>
      <c r="R36" s="62">
        <f t="shared" si="10"/>
        <v>0.33333333333333331</v>
      </c>
      <c r="S36" s="63">
        <f t="shared" si="11"/>
        <v>1</v>
      </c>
    </row>
    <row r="37" spans="1:19">
      <c r="A37" s="32" t="s">
        <v>90</v>
      </c>
      <c r="B37" s="39">
        <f>SUM(B38)</f>
        <v>372</v>
      </c>
      <c r="C37" s="39">
        <f t="shared" ref="C37" si="48">SUM(C38)</f>
        <v>372</v>
      </c>
      <c r="D37" s="39">
        <f t="shared" ref="D37" si="49">SUM(D38)</f>
        <v>152.6</v>
      </c>
      <c r="E37" s="39">
        <f t="shared" ref="E37" si="50">SUM(E38)</f>
        <v>109.6</v>
      </c>
      <c r="F37" s="61">
        <f t="shared" si="5"/>
        <v>0.29462365591397849</v>
      </c>
      <c r="G37" s="64">
        <f t="shared" si="6"/>
        <v>0.71821756225425948</v>
      </c>
      <c r="H37" s="20">
        <f>SUM(H38)</f>
        <v>43</v>
      </c>
      <c r="I37" s="20">
        <f>SUM(I38)</f>
        <v>43</v>
      </c>
      <c r="J37" s="20">
        <f>SUM(J38)</f>
        <v>43</v>
      </c>
      <c r="K37" s="20">
        <v>0</v>
      </c>
      <c r="L37" s="61">
        <f t="shared" si="7"/>
        <v>0</v>
      </c>
      <c r="M37" s="64">
        <f t="shared" si="8"/>
        <v>0</v>
      </c>
      <c r="N37" s="20">
        <f>SUM(N38)</f>
        <v>329</v>
      </c>
      <c r="O37" s="20">
        <f>SUM(O38)</f>
        <v>329</v>
      </c>
      <c r="P37" s="20">
        <f t="shared" ref="P37:Q37" si="51">SUM(P38)</f>
        <v>109.6</v>
      </c>
      <c r="Q37" s="20">
        <f t="shared" si="51"/>
        <v>109.6</v>
      </c>
      <c r="R37" s="61">
        <f t="shared" si="10"/>
        <v>0.33313069908814585</v>
      </c>
      <c r="S37" s="64">
        <f t="shared" si="11"/>
        <v>1</v>
      </c>
    </row>
    <row r="38" spans="1:19">
      <c r="A38" s="40" t="s">
        <v>8</v>
      </c>
      <c r="B38" s="41">
        <f>H38+N38</f>
        <v>372</v>
      </c>
      <c r="C38" s="44">
        <f>I38+O38</f>
        <v>372</v>
      </c>
      <c r="D38" s="44">
        <f>J38+P38</f>
        <v>152.6</v>
      </c>
      <c r="E38" s="44">
        <f>K38+Q38</f>
        <v>109.6</v>
      </c>
      <c r="F38" s="62">
        <f t="shared" si="5"/>
        <v>0.29462365591397849</v>
      </c>
      <c r="G38" s="63">
        <f t="shared" si="6"/>
        <v>0.71821756225425948</v>
      </c>
      <c r="H38" s="22">
        <v>43</v>
      </c>
      <c r="I38" s="22">
        <v>43</v>
      </c>
      <c r="J38" s="22">
        <v>43</v>
      </c>
      <c r="K38" s="22">
        <v>0</v>
      </c>
      <c r="L38" s="62">
        <f t="shared" si="7"/>
        <v>0</v>
      </c>
      <c r="M38" s="63">
        <f t="shared" si="8"/>
        <v>0</v>
      </c>
      <c r="N38" s="22">
        <v>329</v>
      </c>
      <c r="O38" s="22">
        <v>329</v>
      </c>
      <c r="P38" s="22">
        <v>109.6</v>
      </c>
      <c r="Q38" s="22">
        <v>109.6</v>
      </c>
      <c r="R38" s="62">
        <f t="shared" si="10"/>
        <v>0.33313069908814585</v>
      </c>
      <c r="S38" s="63">
        <f t="shared" si="11"/>
        <v>1</v>
      </c>
    </row>
    <row r="39" spans="1:19">
      <c r="A39" s="32" t="s">
        <v>22</v>
      </c>
      <c r="B39" s="39">
        <f>SUM(B40)</f>
        <v>936</v>
      </c>
      <c r="C39" s="39">
        <f t="shared" ref="C39" si="52">SUM(C40)</f>
        <v>936</v>
      </c>
      <c r="D39" s="39">
        <f t="shared" ref="D39" si="53">SUM(D40)</f>
        <v>379.3</v>
      </c>
      <c r="E39" s="39">
        <f t="shared" ref="E39" si="54">SUM(E40)</f>
        <v>278.3</v>
      </c>
      <c r="F39" s="61">
        <f t="shared" si="5"/>
        <v>0.29732905982905983</v>
      </c>
      <c r="G39" s="64">
        <f t="shared" si="6"/>
        <v>0.73372001054574221</v>
      </c>
      <c r="H39" s="20">
        <f>SUM(H40)</f>
        <v>101</v>
      </c>
      <c r="I39" s="20">
        <f>SUM(I40)</f>
        <v>101</v>
      </c>
      <c r="J39" s="20">
        <f>SUM(J40)</f>
        <v>101</v>
      </c>
      <c r="K39" s="20">
        <v>0</v>
      </c>
      <c r="L39" s="61">
        <f t="shared" si="7"/>
        <v>0</v>
      </c>
      <c r="M39" s="64">
        <f t="shared" si="8"/>
        <v>0</v>
      </c>
      <c r="N39" s="20">
        <f>SUM(N40)</f>
        <v>835</v>
      </c>
      <c r="O39" s="20">
        <f>SUM(O40)</f>
        <v>835</v>
      </c>
      <c r="P39" s="20">
        <f t="shared" ref="P39:Q39" si="55">SUM(P40)</f>
        <v>278.3</v>
      </c>
      <c r="Q39" s="20">
        <f t="shared" si="55"/>
        <v>278.3</v>
      </c>
      <c r="R39" s="61">
        <f t="shared" si="10"/>
        <v>0.33329341317365269</v>
      </c>
      <c r="S39" s="64">
        <f t="shared" si="11"/>
        <v>1</v>
      </c>
    </row>
    <row r="40" spans="1:19">
      <c r="A40" s="40" t="s">
        <v>8</v>
      </c>
      <c r="B40" s="41">
        <f>H40+N40</f>
        <v>936</v>
      </c>
      <c r="C40" s="44">
        <f>I40+O40</f>
        <v>936</v>
      </c>
      <c r="D40" s="44">
        <f>J40+P40</f>
        <v>379.3</v>
      </c>
      <c r="E40" s="44">
        <f>K40+Q40</f>
        <v>278.3</v>
      </c>
      <c r="F40" s="62">
        <f t="shared" si="5"/>
        <v>0.29732905982905983</v>
      </c>
      <c r="G40" s="63">
        <f t="shared" si="6"/>
        <v>0.73372001054574221</v>
      </c>
      <c r="H40" s="22">
        <v>101</v>
      </c>
      <c r="I40" s="22">
        <v>101</v>
      </c>
      <c r="J40" s="22">
        <v>101</v>
      </c>
      <c r="K40" s="22">
        <v>0</v>
      </c>
      <c r="L40" s="62">
        <f t="shared" si="7"/>
        <v>0</v>
      </c>
      <c r="M40" s="63">
        <f t="shared" si="8"/>
        <v>0</v>
      </c>
      <c r="N40" s="22">
        <v>835</v>
      </c>
      <c r="O40" s="22">
        <v>835</v>
      </c>
      <c r="P40" s="22">
        <v>278.3</v>
      </c>
      <c r="Q40" s="22">
        <v>278.3</v>
      </c>
      <c r="R40" s="62">
        <f t="shared" si="10"/>
        <v>0.33329341317365269</v>
      </c>
      <c r="S40" s="63">
        <f t="shared" si="11"/>
        <v>1</v>
      </c>
    </row>
    <row r="41" spans="1:19">
      <c r="A41" s="32" t="s">
        <v>21</v>
      </c>
      <c r="B41" s="39">
        <f>SUM(B42)</f>
        <v>885</v>
      </c>
      <c r="C41" s="39">
        <f t="shared" ref="C41" si="56">SUM(C42)</f>
        <v>885</v>
      </c>
      <c r="D41" s="39">
        <f t="shared" ref="D41" si="57">SUM(D42)</f>
        <v>412.3</v>
      </c>
      <c r="E41" s="39">
        <f t="shared" ref="E41" si="58">SUM(E42)</f>
        <v>236.3</v>
      </c>
      <c r="F41" s="61">
        <f t="shared" si="5"/>
        <v>0.26700564971751412</v>
      </c>
      <c r="G41" s="64">
        <f t="shared" si="6"/>
        <v>0.57312636429784136</v>
      </c>
      <c r="H41" s="20">
        <f>SUM(H42)</f>
        <v>176</v>
      </c>
      <c r="I41" s="20">
        <f>SUM(I42)</f>
        <v>176</v>
      </c>
      <c r="J41" s="20">
        <f>SUM(J42)</f>
        <v>176</v>
      </c>
      <c r="K41" s="20">
        <v>0</v>
      </c>
      <c r="L41" s="61">
        <f t="shared" si="7"/>
        <v>0</v>
      </c>
      <c r="M41" s="64">
        <f t="shared" si="8"/>
        <v>0</v>
      </c>
      <c r="N41" s="20">
        <f>SUM(N42)</f>
        <v>709</v>
      </c>
      <c r="O41" s="20">
        <f>SUM(O42)</f>
        <v>709</v>
      </c>
      <c r="P41" s="20">
        <f t="shared" ref="P41:Q41" si="59">SUM(P42)</f>
        <v>236.3</v>
      </c>
      <c r="Q41" s="20">
        <f t="shared" si="59"/>
        <v>236.3</v>
      </c>
      <c r="R41" s="61">
        <f t="shared" si="10"/>
        <v>0.33328631875881526</v>
      </c>
      <c r="S41" s="64">
        <f t="shared" si="11"/>
        <v>1</v>
      </c>
    </row>
    <row r="42" spans="1:19">
      <c r="A42" s="40" t="s">
        <v>8</v>
      </c>
      <c r="B42" s="41">
        <f>H42+N42</f>
        <v>885</v>
      </c>
      <c r="C42" s="44">
        <f>I42+O42</f>
        <v>885</v>
      </c>
      <c r="D42" s="44">
        <f>J42+P42</f>
        <v>412.3</v>
      </c>
      <c r="E42" s="44">
        <f>K42+Q42</f>
        <v>236.3</v>
      </c>
      <c r="F42" s="62">
        <f t="shared" si="5"/>
        <v>0.26700564971751412</v>
      </c>
      <c r="G42" s="63">
        <f t="shared" si="6"/>
        <v>0.57312636429784136</v>
      </c>
      <c r="H42" s="22">
        <v>176</v>
      </c>
      <c r="I42" s="22">
        <v>176</v>
      </c>
      <c r="J42" s="22">
        <v>176</v>
      </c>
      <c r="K42" s="22">
        <v>0</v>
      </c>
      <c r="L42" s="62">
        <f t="shared" si="7"/>
        <v>0</v>
      </c>
      <c r="M42" s="63">
        <f t="shared" si="8"/>
        <v>0</v>
      </c>
      <c r="N42" s="22">
        <v>709</v>
      </c>
      <c r="O42" s="22">
        <v>709</v>
      </c>
      <c r="P42" s="22">
        <v>236.3</v>
      </c>
      <c r="Q42" s="22">
        <v>236.3</v>
      </c>
      <c r="R42" s="62">
        <f t="shared" si="10"/>
        <v>0.33328631875881526</v>
      </c>
      <c r="S42" s="63">
        <f t="shared" si="11"/>
        <v>1</v>
      </c>
    </row>
    <row r="43" spans="1:19">
      <c r="A43" s="32" t="s">
        <v>20</v>
      </c>
      <c r="B43" s="39">
        <f>SUM(B44)</f>
        <v>851</v>
      </c>
      <c r="C43" s="39">
        <f t="shared" ref="C43" si="60">SUM(C44)</f>
        <v>851</v>
      </c>
      <c r="D43" s="39">
        <f t="shared" ref="D43" si="61">SUM(D44)</f>
        <v>345</v>
      </c>
      <c r="E43" s="39">
        <f t="shared" ref="E43" si="62">SUM(E44)</f>
        <v>253</v>
      </c>
      <c r="F43" s="61">
        <f t="shared" si="5"/>
        <v>0.29729729729729731</v>
      </c>
      <c r="G43" s="64">
        <f t="shared" si="6"/>
        <v>0.73333333333333328</v>
      </c>
      <c r="H43" s="20">
        <f>SUM(H44)</f>
        <v>92</v>
      </c>
      <c r="I43" s="20">
        <f>SUM(I44)</f>
        <v>92</v>
      </c>
      <c r="J43" s="20">
        <f>SUM(J44)</f>
        <v>92</v>
      </c>
      <c r="K43" s="20">
        <v>0</v>
      </c>
      <c r="L43" s="61">
        <f t="shared" si="7"/>
        <v>0</v>
      </c>
      <c r="M43" s="64">
        <f t="shared" si="8"/>
        <v>0</v>
      </c>
      <c r="N43" s="20">
        <f>SUM(N44)</f>
        <v>759</v>
      </c>
      <c r="O43" s="20">
        <f>SUM(O44)</f>
        <v>759</v>
      </c>
      <c r="P43" s="20">
        <f t="shared" ref="P43:Q43" si="63">SUM(P44)</f>
        <v>253</v>
      </c>
      <c r="Q43" s="20">
        <f t="shared" si="63"/>
        <v>253</v>
      </c>
      <c r="R43" s="61">
        <f t="shared" si="10"/>
        <v>0.33333333333333331</v>
      </c>
      <c r="S43" s="64">
        <f t="shared" si="11"/>
        <v>1</v>
      </c>
    </row>
    <row r="44" spans="1:19">
      <c r="A44" s="40" t="s">
        <v>8</v>
      </c>
      <c r="B44" s="41">
        <f>H44+N44</f>
        <v>851</v>
      </c>
      <c r="C44" s="44">
        <f>I44+O44</f>
        <v>851</v>
      </c>
      <c r="D44" s="44">
        <f>J44+P44</f>
        <v>345</v>
      </c>
      <c r="E44" s="44">
        <f>K44+Q44</f>
        <v>253</v>
      </c>
      <c r="F44" s="62">
        <f t="shared" si="5"/>
        <v>0.29729729729729731</v>
      </c>
      <c r="G44" s="63">
        <f t="shared" si="6"/>
        <v>0.73333333333333328</v>
      </c>
      <c r="H44" s="22">
        <v>92</v>
      </c>
      <c r="I44" s="22">
        <v>92</v>
      </c>
      <c r="J44" s="22">
        <v>92</v>
      </c>
      <c r="K44" s="22">
        <v>0</v>
      </c>
      <c r="L44" s="62">
        <f t="shared" si="7"/>
        <v>0</v>
      </c>
      <c r="M44" s="63">
        <f t="shared" si="8"/>
        <v>0</v>
      </c>
      <c r="N44" s="22">
        <v>759</v>
      </c>
      <c r="O44" s="22">
        <v>759</v>
      </c>
      <c r="P44" s="22">
        <v>253</v>
      </c>
      <c r="Q44" s="22">
        <v>253</v>
      </c>
      <c r="R44" s="62">
        <f t="shared" si="10"/>
        <v>0.33333333333333331</v>
      </c>
      <c r="S44" s="63">
        <f t="shared" si="11"/>
        <v>1</v>
      </c>
    </row>
    <row r="45" spans="1:19">
      <c r="A45" s="32" t="s">
        <v>19</v>
      </c>
      <c r="B45" s="39">
        <f>SUM(B46)</f>
        <v>695</v>
      </c>
      <c r="C45" s="39">
        <f t="shared" ref="C45" si="64">SUM(C46)</f>
        <v>695</v>
      </c>
      <c r="D45" s="39">
        <f t="shared" ref="D45" si="65">SUM(D46)</f>
        <v>256.3</v>
      </c>
      <c r="E45" s="39">
        <f t="shared" ref="E45" si="66">SUM(E46)</f>
        <v>219.3</v>
      </c>
      <c r="F45" s="61">
        <f t="shared" si="5"/>
        <v>0.31553956834532376</v>
      </c>
      <c r="G45" s="64">
        <f t="shared" si="6"/>
        <v>0.85563792430745222</v>
      </c>
      <c r="H45" s="20">
        <f>SUM(H46)</f>
        <v>37</v>
      </c>
      <c r="I45" s="20">
        <f>SUM(I46)</f>
        <v>37</v>
      </c>
      <c r="J45" s="20">
        <f>SUM(J46)</f>
        <v>37</v>
      </c>
      <c r="K45" s="20">
        <v>0</v>
      </c>
      <c r="L45" s="61">
        <f t="shared" si="7"/>
        <v>0</v>
      </c>
      <c r="M45" s="64">
        <f t="shared" si="8"/>
        <v>0</v>
      </c>
      <c r="N45" s="20">
        <f>SUM(N46)</f>
        <v>658</v>
      </c>
      <c r="O45" s="20">
        <f>SUM(O46)</f>
        <v>658</v>
      </c>
      <c r="P45" s="20">
        <f t="shared" ref="P45:Q45" si="67">SUM(P46)</f>
        <v>219.3</v>
      </c>
      <c r="Q45" s="20">
        <f t="shared" si="67"/>
        <v>219.3</v>
      </c>
      <c r="R45" s="61">
        <f t="shared" si="10"/>
        <v>0.33328267477203649</v>
      </c>
      <c r="S45" s="64">
        <f t="shared" si="11"/>
        <v>1</v>
      </c>
    </row>
    <row r="46" spans="1:19">
      <c r="A46" s="40" t="s">
        <v>8</v>
      </c>
      <c r="B46" s="41">
        <f>H46+N46</f>
        <v>695</v>
      </c>
      <c r="C46" s="44">
        <f>I46+O46</f>
        <v>695</v>
      </c>
      <c r="D46" s="44">
        <f>J46+P46</f>
        <v>256.3</v>
      </c>
      <c r="E46" s="44">
        <f>K46+Q46</f>
        <v>219.3</v>
      </c>
      <c r="F46" s="62">
        <f t="shared" si="5"/>
        <v>0.31553956834532376</v>
      </c>
      <c r="G46" s="63">
        <f t="shared" si="6"/>
        <v>0.85563792430745222</v>
      </c>
      <c r="H46" s="22">
        <v>37</v>
      </c>
      <c r="I46" s="22">
        <v>37</v>
      </c>
      <c r="J46" s="22">
        <v>37</v>
      </c>
      <c r="K46" s="22">
        <v>0</v>
      </c>
      <c r="L46" s="62">
        <f t="shared" si="7"/>
        <v>0</v>
      </c>
      <c r="M46" s="63">
        <f t="shared" si="8"/>
        <v>0</v>
      </c>
      <c r="N46" s="22">
        <v>658</v>
      </c>
      <c r="O46" s="22">
        <v>658</v>
      </c>
      <c r="P46" s="22">
        <v>219.3</v>
      </c>
      <c r="Q46" s="22">
        <v>219.3</v>
      </c>
      <c r="R46" s="62">
        <f t="shared" si="10"/>
        <v>0.33328267477203649</v>
      </c>
      <c r="S46" s="63">
        <f t="shared" si="11"/>
        <v>1</v>
      </c>
    </row>
    <row r="47" spans="1:19">
      <c r="A47" s="32" t="s">
        <v>89</v>
      </c>
      <c r="B47" s="39">
        <f>SUM(B48)</f>
        <v>627</v>
      </c>
      <c r="C47" s="39">
        <f t="shared" ref="C47" si="68">SUM(C48)</f>
        <v>627</v>
      </c>
      <c r="D47" s="39">
        <f t="shared" ref="D47" si="69">SUM(D48)</f>
        <v>255.6</v>
      </c>
      <c r="E47" s="39">
        <f t="shared" ref="E47" si="70">SUM(E48)</f>
        <v>185.6</v>
      </c>
      <c r="F47" s="61">
        <f t="shared" si="5"/>
        <v>0.29601275917065389</v>
      </c>
      <c r="G47" s="64">
        <f t="shared" si="6"/>
        <v>0.72613458528951491</v>
      </c>
      <c r="H47" s="20">
        <f>SUM(H48)</f>
        <v>70</v>
      </c>
      <c r="I47" s="20">
        <f>SUM(I48)</f>
        <v>70</v>
      </c>
      <c r="J47" s="20">
        <f>SUM(J48)</f>
        <v>70</v>
      </c>
      <c r="K47" s="20">
        <v>0</v>
      </c>
      <c r="L47" s="61">
        <f t="shared" si="7"/>
        <v>0</v>
      </c>
      <c r="M47" s="64">
        <f t="shared" si="8"/>
        <v>0</v>
      </c>
      <c r="N47" s="20">
        <f>SUM(N48)</f>
        <v>557</v>
      </c>
      <c r="O47" s="20">
        <f>SUM(O48)</f>
        <v>557</v>
      </c>
      <c r="P47" s="20">
        <f t="shared" ref="P47:Q47" si="71">SUM(P48)</f>
        <v>185.6</v>
      </c>
      <c r="Q47" s="20">
        <f t="shared" si="71"/>
        <v>185.6</v>
      </c>
      <c r="R47" s="61">
        <f t="shared" si="10"/>
        <v>0.33321364452423696</v>
      </c>
      <c r="S47" s="64">
        <f t="shared" si="11"/>
        <v>1</v>
      </c>
    </row>
    <row r="48" spans="1:19">
      <c r="A48" s="40" t="s">
        <v>8</v>
      </c>
      <c r="B48" s="41">
        <f>H48+N48</f>
        <v>627</v>
      </c>
      <c r="C48" s="44">
        <f>I48+O48</f>
        <v>627</v>
      </c>
      <c r="D48" s="44">
        <f>J48+P48</f>
        <v>255.6</v>
      </c>
      <c r="E48" s="44">
        <f>K48+Q48</f>
        <v>185.6</v>
      </c>
      <c r="F48" s="62">
        <f t="shared" si="5"/>
        <v>0.29601275917065389</v>
      </c>
      <c r="G48" s="63">
        <f t="shared" si="6"/>
        <v>0.72613458528951491</v>
      </c>
      <c r="H48" s="22">
        <v>70</v>
      </c>
      <c r="I48" s="22">
        <v>70</v>
      </c>
      <c r="J48" s="22">
        <v>70</v>
      </c>
      <c r="K48" s="22">
        <v>0</v>
      </c>
      <c r="L48" s="62">
        <f t="shared" si="7"/>
        <v>0</v>
      </c>
      <c r="M48" s="63">
        <f t="shared" si="8"/>
        <v>0</v>
      </c>
      <c r="N48" s="22">
        <v>557</v>
      </c>
      <c r="O48" s="22">
        <v>557</v>
      </c>
      <c r="P48" s="22">
        <v>185.6</v>
      </c>
      <c r="Q48" s="22">
        <v>185.6</v>
      </c>
      <c r="R48" s="62">
        <f t="shared" si="10"/>
        <v>0.33321364452423696</v>
      </c>
      <c r="S48" s="63">
        <f t="shared" si="11"/>
        <v>1</v>
      </c>
    </row>
    <row r="49" spans="1:19">
      <c r="A49" s="32" t="s">
        <v>18</v>
      </c>
      <c r="B49" s="39">
        <f>SUM(B50)</f>
        <v>815</v>
      </c>
      <c r="C49" s="39">
        <f t="shared" ref="C49" si="72">SUM(C50)</f>
        <v>815</v>
      </c>
      <c r="D49" s="39">
        <f t="shared" ref="D49" si="73">SUM(D50)</f>
        <v>342.3</v>
      </c>
      <c r="E49" s="39">
        <f t="shared" ref="E49" si="74">SUM(E50)</f>
        <v>236.3</v>
      </c>
      <c r="F49" s="61">
        <f t="shared" si="5"/>
        <v>0.28993865030674848</v>
      </c>
      <c r="G49" s="64">
        <f t="shared" si="6"/>
        <v>0.69033011977797254</v>
      </c>
      <c r="H49" s="20">
        <f>SUM(H50)</f>
        <v>106</v>
      </c>
      <c r="I49" s="20">
        <f>SUM(I50)</f>
        <v>106</v>
      </c>
      <c r="J49" s="20">
        <f>SUM(J50)</f>
        <v>106</v>
      </c>
      <c r="K49" s="20">
        <v>0</v>
      </c>
      <c r="L49" s="61">
        <f t="shared" si="7"/>
        <v>0</v>
      </c>
      <c r="M49" s="64">
        <f t="shared" si="8"/>
        <v>0</v>
      </c>
      <c r="N49" s="20">
        <f>SUM(N50)</f>
        <v>709</v>
      </c>
      <c r="O49" s="20">
        <f>SUM(O50)</f>
        <v>709</v>
      </c>
      <c r="P49" s="20">
        <f t="shared" ref="P49:Q49" si="75">SUM(P50)</f>
        <v>236.3</v>
      </c>
      <c r="Q49" s="20">
        <f t="shared" si="75"/>
        <v>236.3</v>
      </c>
      <c r="R49" s="61">
        <f t="shared" si="10"/>
        <v>0.33328631875881526</v>
      </c>
      <c r="S49" s="64">
        <f t="shared" si="11"/>
        <v>1</v>
      </c>
    </row>
    <row r="50" spans="1:19">
      <c r="A50" s="40" t="s">
        <v>8</v>
      </c>
      <c r="B50" s="41">
        <f>H50+N50</f>
        <v>815</v>
      </c>
      <c r="C50" s="44">
        <f>I50+O50</f>
        <v>815</v>
      </c>
      <c r="D50" s="44">
        <f>J50+P50</f>
        <v>342.3</v>
      </c>
      <c r="E50" s="44">
        <f>K50+Q50</f>
        <v>236.3</v>
      </c>
      <c r="F50" s="62">
        <f t="shared" si="5"/>
        <v>0.28993865030674848</v>
      </c>
      <c r="G50" s="63">
        <f t="shared" si="6"/>
        <v>0.69033011977797254</v>
      </c>
      <c r="H50" s="22">
        <v>106</v>
      </c>
      <c r="I50" s="22">
        <v>106</v>
      </c>
      <c r="J50" s="22">
        <v>106</v>
      </c>
      <c r="K50" s="22">
        <v>0</v>
      </c>
      <c r="L50" s="62">
        <f t="shared" si="7"/>
        <v>0</v>
      </c>
      <c r="M50" s="63">
        <f t="shared" si="8"/>
        <v>0</v>
      </c>
      <c r="N50" s="22">
        <v>709</v>
      </c>
      <c r="O50" s="22">
        <v>709</v>
      </c>
      <c r="P50" s="22">
        <v>236.3</v>
      </c>
      <c r="Q50" s="22">
        <v>236.3</v>
      </c>
      <c r="R50" s="62">
        <f t="shared" si="10"/>
        <v>0.33328631875881526</v>
      </c>
      <c r="S50" s="63">
        <f t="shared" si="11"/>
        <v>1</v>
      </c>
    </row>
    <row r="51" spans="1:19">
      <c r="A51" s="32" t="s">
        <v>88</v>
      </c>
      <c r="B51" s="39">
        <f>SUM(B52)</f>
        <v>1152</v>
      </c>
      <c r="C51" s="39">
        <f t="shared" ref="C51" si="76">SUM(C52)</f>
        <v>1152</v>
      </c>
      <c r="D51" s="39">
        <f t="shared" ref="D51" si="77">SUM(D52)</f>
        <v>578.6</v>
      </c>
      <c r="E51" s="39">
        <f t="shared" ref="E51" si="78">SUM(E52)</f>
        <v>286.60000000000002</v>
      </c>
      <c r="F51" s="61">
        <f t="shared" si="5"/>
        <v>0.24878472222222225</v>
      </c>
      <c r="G51" s="64">
        <f t="shared" si="6"/>
        <v>0.49533356377462845</v>
      </c>
      <c r="H51" s="20">
        <f>SUM(H52)</f>
        <v>292</v>
      </c>
      <c r="I51" s="20">
        <f>SUM(I52)</f>
        <v>292</v>
      </c>
      <c r="J51" s="20">
        <f>SUM(J52)</f>
        <v>292</v>
      </c>
      <c r="K51" s="20">
        <v>0</v>
      </c>
      <c r="L51" s="61">
        <f t="shared" si="7"/>
        <v>0</v>
      </c>
      <c r="M51" s="64">
        <f t="shared" si="8"/>
        <v>0</v>
      </c>
      <c r="N51" s="20">
        <f>SUM(N52)</f>
        <v>860</v>
      </c>
      <c r="O51" s="20">
        <f>SUM(O52)</f>
        <v>860</v>
      </c>
      <c r="P51" s="20">
        <f t="shared" ref="P51:Q51" si="79">SUM(P52)</f>
        <v>286.60000000000002</v>
      </c>
      <c r="Q51" s="20">
        <f t="shared" si="79"/>
        <v>286.60000000000002</v>
      </c>
      <c r="R51" s="61">
        <f t="shared" si="10"/>
        <v>0.33325581395348841</v>
      </c>
      <c r="S51" s="64">
        <f t="shared" si="11"/>
        <v>1</v>
      </c>
    </row>
    <row r="52" spans="1:19">
      <c r="A52" s="40" t="s">
        <v>8</v>
      </c>
      <c r="B52" s="41">
        <f>H52+N52</f>
        <v>1152</v>
      </c>
      <c r="C52" s="44">
        <f>I52+O52</f>
        <v>1152</v>
      </c>
      <c r="D52" s="44">
        <f>J52+P52</f>
        <v>578.6</v>
      </c>
      <c r="E52" s="44">
        <f>K52+Q52</f>
        <v>286.60000000000002</v>
      </c>
      <c r="F52" s="62">
        <f t="shared" si="5"/>
        <v>0.24878472222222225</v>
      </c>
      <c r="G52" s="63">
        <f t="shared" si="6"/>
        <v>0.49533356377462845</v>
      </c>
      <c r="H52" s="22">
        <v>292</v>
      </c>
      <c r="I52" s="22">
        <v>292</v>
      </c>
      <c r="J52" s="22">
        <v>292</v>
      </c>
      <c r="K52" s="22">
        <v>0</v>
      </c>
      <c r="L52" s="62">
        <f t="shared" si="7"/>
        <v>0</v>
      </c>
      <c r="M52" s="63">
        <f t="shared" si="8"/>
        <v>0</v>
      </c>
      <c r="N52" s="22">
        <v>860</v>
      </c>
      <c r="O52" s="22">
        <v>860</v>
      </c>
      <c r="P52" s="22">
        <v>286.60000000000002</v>
      </c>
      <c r="Q52" s="22">
        <v>286.60000000000002</v>
      </c>
      <c r="R52" s="62">
        <f t="shared" si="10"/>
        <v>0.33325581395348841</v>
      </c>
      <c r="S52" s="63">
        <f t="shared" si="11"/>
        <v>1</v>
      </c>
    </row>
    <row r="53" spans="1:19">
      <c r="A53" s="32" t="s">
        <v>17</v>
      </c>
      <c r="B53" s="39">
        <f>SUM(B54)</f>
        <v>839</v>
      </c>
      <c r="C53" s="39">
        <f t="shared" ref="C53" si="80">SUM(C54)</f>
        <v>839</v>
      </c>
      <c r="D53" s="39">
        <f t="shared" ref="D53" si="81">SUM(D54)</f>
        <v>349.6</v>
      </c>
      <c r="E53" s="39">
        <f t="shared" ref="E53" si="82">SUM(E54)</f>
        <v>244.6</v>
      </c>
      <c r="F53" s="61">
        <f t="shared" si="5"/>
        <v>0.29153754469606674</v>
      </c>
      <c r="G53" s="64">
        <f t="shared" si="6"/>
        <v>0.69965675057208232</v>
      </c>
      <c r="H53" s="20">
        <f>SUM(H54)</f>
        <v>105</v>
      </c>
      <c r="I53" s="20">
        <f>SUM(I54)</f>
        <v>105</v>
      </c>
      <c r="J53" s="20">
        <f>SUM(J54)</f>
        <v>105</v>
      </c>
      <c r="K53" s="20">
        <v>0</v>
      </c>
      <c r="L53" s="61">
        <f t="shared" si="7"/>
        <v>0</v>
      </c>
      <c r="M53" s="64">
        <f t="shared" si="8"/>
        <v>0</v>
      </c>
      <c r="N53" s="20">
        <f>SUM(N54)</f>
        <v>734</v>
      </c>
      <c r="O53" s="20">
        <f>SUM(O54)</f>
        <v>734</v>
      </c>
      <c r="P53" s="20">
        <f t="shared" ref="P53:Q53" si="83">SUM(P54)</f>
        <v>244.6</v>
      </c>
      <c r="Q53" s="20">
        <f t="shared" si="83"/>
        <v>244.6</v>
      </c>
      <c r="R53" s="61">
        <f t="shared" si="10"/>
        <v>0.33324250681198908</v>
      </c>
      <c r="S53" s="64">
        <f t="shared" si="11"/>
        <v>1</v>
      </c>
    </row>
    <row r="54" spans="1:19">
      <c r="A54" s="40" t="s">
        <v>8</v>
      </c>
      <c r="B54" s="41">
        <f>H54+N54</f>
        <v>839</v>
      </c>
      <c r="C54" s="44">
        <f>I54+O54</f>
        <v>839</v>
      </c>
      <c r="D54" s="44">
        <f>J54+P54</f>
        <v>349.6</v>
      </c>
      <c r="E54" s="44">
        <f>K54+Q54</f>
        <v>244.6</v>
      </c>
      <c r="F54" s="62">
        <f t="shared" si="5"/>
        <v>0.29153754469606674</v>
      </c>
      <c r="G54" s="63">
        <f t="shared" si="6"/>
        <v>0.69965675057208232</v>
      </c>
      <c r="H54" s="22">
        <v>105</v>
      </c>
      <c r="I54" s="22">
        <v>105</v>
      </c>
      <c r="J54" s="22">
        <v>105</v>
      </c>
      <c r="K54" s="22">
        <v>0</v>
      </c>
      <c r="L54" s="62">
        <f t="shared" si="7"/>
        <v>0</v>
      </c>
      <c r="M54" s="63">
        <f t="shared" si="8"/>
        <v>0</v>
      </c>
      <c r="N54" s="22">
        <v>734</v>
      </c>
      <c r="O54" s="22">
        <v>734</v>
      </c>
      <c r="P54" s="22">
        <v>244.6</v>
      </c>
      <c r="Q54" s="22">
        <v>244.6</v>
      </c>
      <c r="R54" s="62">
        <f t="shared" si="10"/>
        <v>0.33324250681198908</v>
      </c>
      <c r="S54" s="63">
        <f t="shared" si="11"/>
        <v>1</v>
      </c>
    </row>
    <row r="55" spans="1:19">
      <c r="A55" s="32" t="s">
        <v>16</v>
      </c>
      <c r="B55" s="39">
        <f>SUM(B56)</f>
        <v>458</v>
      </c>
      <c r="C55" s="39">
        <f t="shared" ref="C55" si="84">SUM(C56)</f>
        <v>458</v>
      </c>
      <c r="D55" s="39">
        <f t="shared" ref="D55" si="85">SUM(D56)</f>
        <v>171.3</v>
      </c>
      <c r="E55" s="39">
        <f t="shared" ref="E55" si="86">SUM(E56)</f>
        <v>143.30000000000001</v>
      </c>
      <c r="F55" s="61">
        <f t="shared" si="5"/>
        <v>0.312882096069869</v>
      </c>
      <c r="G55" s="64">
        <f t="shared" si="6"/>
        <v>0.83654407472270875</v>
      </c>
      <c r="H55" s="20">
        <f>SUM(H56)</f>
        <v>28</v>
      </c>
      <c r="I55" s="20">
        <f>SUM(I56)</f>
        <v>28</v>
      </c>
      <c r="J55" s="20">
        <f>SUM(J56)</f>
        <v>28</v>
      </c>
      <c r="K55" s="20">
        <v>0</v>
      </c>
      <c r="L55" s="61">
        <f t="shared" si="7"/>
        <v>0</v>
      </c>
      <c r="M55" s="64">
        <f t="shared" si="8"/>
        <v>0</v>
      </c>
      <c r="N55" s="20">
        <f>SUM(N56)</f>
        <v>430</v>
      </c>
      <c r="O55" s="20">
        <f>SUM(O56)</f>
        <v>430</v>
      </c>
      <c r="P55" s="20">
        <f t="shared" ref="P55:Q55" si="87">SUM(P56)</f>
        <v>143.30000000000001</v>
      </c>
      <c r="Q55" s="20">
        <f t="shared" si="87"/>
        <v>143.30000000000001</v>
      </c>
      <c r="R55" s="61">
        <f t="shared" si="10"/>
        <v>0.33325581395348841</v>
      </c>
      <c r="S55" s="64">
        <f t="shared" si="11"/>
        <v>1</v>
      </c>
    </row>
    <row r="56" spans="1:19">
      <c r="A56" s="40" t="s">
        <v>8</v>
      </c>
      <c r="B56" s="41">
        <f>H56+N56</f>
        <v>458</v>
      </c>
      <c r="C56" s="44">
        <f>I56+O56</f>
        <v>458</v>
      </c>
      <c r="D56" s="44">
        <f>J56+P56</f>
        <v>171.3</v>
      </c>
      <c r="E56" s="44">
        <f>K56+Q56</f>
        <v>143.30000000000001</v>
      </c>
      <c r="F56" s="62">
        <f t="shared" si="5"/>
        <v>0.312882096069869</v>
      </c>
      <c r="G56" s="63">
        <f t="shared" si="6"/>
        <v>0.83654407472270875</v>
      </c>
      <c r="H56" s="22">
        <v>28</v>
      </c>
      <c r="I56" s="22">
        <v>28</v>
      </c>
      <c r="J56" s="22">
        <v>28</v>
      </c>
      <c r="K56" s="22">
        <v>0</v>
      </c>
      <c r="L56" s="62">
        <f t="shared" si="7"/>
        <v>0</v>
      </c>
      <c r="M56" s="63">
        <f t="shared" si="8"/>
        <v>0</v>
      </c>
      <c r="N56" s="22">
        <v>430</v>
      </c>
      <c r="O56" s="22">
        <v>430</v>
      </c>
      <c r="P56" s="22">
        <v>143.30000000000001</v>
      </c>
      <c r="Q56" s="22">
        <v>143.30000000000001</v>
      </c>
      <c r="R56" s="62">
        <f t="shared" si="10"/>
        <v>0.33325581395348841</v>
      </c>
      <c r="S56" s="63">
        <f t="shared" si="11"/>
        <v>1</v>
      </c>
    </row>
    <row r="57" spans="1:19">
      <c r="A57" s="32" t="s">
        <v>15</v>
      </c>
      <c r="B57" s="39">
        <f>SUM(B58)</f>
        <v>698</v>
      </c>
      <c r="C57" s="39">
        <f t="shared" ref="C57" si="88">SUM(C58)</f>
        <v>698</v>
      </c>
      <c r="D57" s="39">
        <f t="shared" ref="D57" si="89">SUM(D58)</f>
        <v>292.60000000000002</v>
      </c>
      <c r="E57" s="39">
        <f t="shared" ref="E57" si="90">SUM(E58)</f>
        <v>202.6</v>
      </c>
      <c r="F57" s="61">
        <f t="shared" si="5"/>
        <v>0.29025787965616046</v>
      </c>
      <c r="G57" s="64">
        <f t="shared" si="6"/>
        <v>0.69241285030758704</v>
      </c>
      <c r="H57" s="20">
        <f>SUM(H58)</f>
        <v>90</v>
      </c>
      <c r="I57" s="20">
        <f>SUM(I58)</f>
        <v>90</v>
      </c>
      <c r="J57" s="20">
        <f>SUM(J58)</f>
        <v>90</v>
      </c>
      <c r="K57" s="20">
        <v>0</v>
      </c>
      <c r="L57" s="61">
        <f t="shared" si="7"/>
        <v>0</v>
      </c>
      <c r="M57" s="64">
        <f t="shared" si="8"/>
        <v>0</v>
      </c>
      <c r="N57" s="20">
        <f>SUM(N58)</f>
        <v>608</v>
      </c>
      <c r="O57" s="20">
        <f>SUM(O58)</f>
        <v>608</v>
      </c>
      <c r="P57" s="20">
        <f t="shared" ref="P57:Q57" si="91">SUM(P58)</f>
        <v>202.6</v>
      </c>
      <c r="Q57" s="20">
        <f t="shared" si="91"/>
        <v>202.6</v>
      </c>
      <c r="R57" s="61">
        <f t="shared" si="10"/>
        <v>0.33322368421052628</v>
      </c>
      <c r="S57" s="64">
        <f t="shared" si="11"/>
        <v>1</v>
      </c>
    </row>
    <row r="58" spans="1:19">
      <c r="A58" s="40" t="s">
        <v>8</v>
      </c>
      <c r="B58" s="41">
        <f>H58+N58</f>
        <v>698</v>
      </c>
      <c r="C58" s="44">
        <f>I58+O58</f>
        <v>698</v>
      </c>
      <c r="D58" s="44">
        <f>J58+P58</f>
        <v>292.60000000000002</v>
      </c>
      <c r="E58" s="44">
        <f>K58+Q58</f>
        <v>202.6</v>
      </c>
      <c r="F58" s="62">
        <f t="shared" si="5"/>
        <v>0.29025787965616046</v>
      </c>
      <c r="G58" s="63">
        <f t="shared" si="6"/>
        <v>0.69241285030758704</v>
      </c>
      <c r="H58" s="22">
        <v>90</v>
      </c>
      <c r="I58" s="22">
        <v>90</v>
      </c>
      <c r="J58" s="22">
        <v>90</v>
      </c>
      <c r="K58" s="22">
        <v>0</v>
      </c>
      <c r="L58" s="62">
        <f t="shared" si="7"/>
        <v>0</v>
      </c>
      <c r="M58" s="63">
        <f t="shared" si="8"/>
        <v>0</v>
      </c>
      <c r="N58" s="22">
        <v>608</v>
      </c>
      <c r="O58" s="22">
        <v>608</v>
      </c>
      <c r="P58" s="22">
        <v>202.6</v>
      </c>
      <c r="Q58" s="22">
        <v>202.6</v>
      </c>
      <c r="R58" s="62">
        <f t="shared" si="10"/>
        <v>0.33322368421052628</v>
      </c>
      <c r="S58" s="63">
        <f t="shared" si="11"/>
        <v>1</v>
      </c>
    </row>
    <row r="59" spans="1:19">
      <c r="A59" s="32" t="s">
        <v>14</v>
      </c>
      <c r="B59" s="39">
        <f>SUM(B60)</f>
        <v>978</v>
      </c>
      <c r="C59" s="39">
        <f t="shared" ref="C59" si="92">SUM(C60)</f>
        <v>978</v>
      </c>
      <c r="D59" s="39">
        <f t="shared" ref="D59" si="93">SUM(D60)</f>
        <v>978</v>
      </c>
      <c r="E59" s="39">
        <f t="shared" ref="E59" si="94">SUM(E60)</f>
        <v>861</v>
      </c>
      <c r="F59" s="61">
        <f t="shared" si="5"/>
        <v>0.88036809815950923</v>
      </c>
      <c r="G59" s="64">
        <f t="shared" si="6"/>
        <v>0.88036809815950923</v>
      </c>
      <c r="H59" s="20">
        <f>SUM(H60)</f>
        <v>117</v>
      </c>
      <c r="I59" s="20">
        <f>SUM(I60)</f>
        <v>117</v>
      </c>
      <c r="J59" s="20">
        <f>SUM(J60)</f>
        <v>117</v>
      </c>
      <c r="K59" s="20">
        <v>0</v>
      </c>
      <c r="L59" s="61">
        <f t="shared" si="7"/>
        <v>0</v>
      </c>
      <c r="M59" s="64">
        <f t="shared" si="8"/>
        <v>0</v>
      </c>
      <c r="N59" s="20">
        <f>SUM(N60)</f>
        <v>861</v>
      </c>
      <c r="O59" s="20">
        <f>SUM(O60)</f>
        <v>861</v>
      </c>
      <c r="P59" s="20">
        <f t="shared" ref="P59:Q59" si="95">SUM(P60)</f>
        <v>861</v>
      </c>
      <c r="Q59" s="20">
        <f t="shared" si="95"/>
        <v>861</v>
      </c>
      <c r="R59" s="61">
        <f t="shared" si="10"/>
        <v>1</v>
      </c>
      <c r="S59" s="64">
        <f t="shared" si="11"/>
        <v>1</v>
      </c>
    </row>
    <row r="60" spans="1:19">
      <c r="A60" s="40" t="s">
        <v>8</v>
      </c>
      <c r="B60" s="41">
        <f>H60+N60</f>
        <v>978</v>
      </c>
      <c r="C60" s="44">
        <f>I60+O60</f>
        <v>978</v>
      </c>
      <c r="D60" s="44">
        <f>J60+P60</f>
        <v>978</v>
      </c>
      <c r="E60" s="44">
        <f>K60+Q60</f>
        <v>861</v>
      </c>
      <c r="F60" s="62">
        <f t="shared" si="5"/>
        <v>0.88036809815950923</v>
      </c>
      <c r="G60" s="63">
        <f t="shared" si="6"/>
        <v>0.88036809815950923</v>
      </c>
      <c r="H60" s="22">
        <v>117</v>
      </c>
      <c r="I60" s="22">
        <v>117</v>
      </c>
      <c r="J60" s="22">
        <v>117</v>
      </c>
      <c r="K60" s="22">
        <v>0</v>
      </c>
      <c r="L60" s="62">
        <f t="shared" si="7"/>
        <v>0</v>
      </c>
      <c r="M60" s="63">
        <f t="shared" si="8"/>
        <v>0</v>
      </c>
      <c r="N60" s="22">
        <v>861</v>
      </c>
      <c r="O60" s="22">
        <v>861</v>
      </c>
      <c r="P60" s="22">
        <v>861</v>
      </c>
      <c r="Q60" s="22">
        <v>861</v>
      </c>
      <c r="R60" s="62">
        <f t="shared" si="10"/>
        <v>1</v>
      </c>
      <c r="S60" s="63">
        <f t="shared" si="11"/>
        <v>1</v>
      </c>
    </row>
    <row r="61" spans="1:19">
      <c r="A61" s="32" t="s">
        <v>68</v>
      </c>
      <c r="B61" s="39">
        <f>SUM(B62)</f>
        <v>1135</v>
      </c>
      <c r="C61" s="39">
        <f t="shared" ref="C61" si="96">SUM(C62)</f>
        <v>1135</v>
      </c>
      <c r="D61" s="39">
        <f t="shared" ref="D61" si="97">SUM(D62)</f>
        <v>493.6</v>
      </c>
      <c r="E61" s="39">
        <f t="shared" ref="E61" si="98">SUM(E62)</f>
        <v>320.60000000000002</v>
      </c>
      <c r="F61" s="61">
        <f t="shared" si="5"/>
        <v>0.28246696035242291</v>
      </c>
      <c r="G61" s="64">
        <f t="shared" si="6"/>
        <v>0.64951377633711505</v>
      </c>
      <c r="H61" s="20">
        <f>SUM(H62)</f>
        <v>173</v>
      </c>
      <c r="I61" s="20">
        <f>SUM(I62)</f>
        <v>173</v>
      </c>
      <c r="J61" s="20">
        <f>SUM(J62)</f>
        <v>173</v>
      </c>
      <c r="K61" s="20">
        <v>0</v>
      </c>
      <c r="L61" s="61">
        <f t="shared" si="7"/>
        <v>0</v>
      </c>
      <c r="M61" s="64">
        <f t="shared" si="8"/>
        <v>0</v>
      </c>
      <c r="N61" s="20">
        <f>SUM(N62)</f>
        <v>962</v>
      </c>
      <c r="O61" s="20">
        <f>SUM(O62)</f>
        <v>962</v>
      </c>
      <c r="P61" s="20">
        <f t="shared" ref="P61:Q61" si="99">SUM(P62)</f>
        <v>320.60000000000002</v>
      </c>
      <c r="Q61" s="20">
        <f t="shared" si="99"/>
        <v>320.60000000000002</v>
      </c>
      <c r="R61" s="61">
        <f t="shared" si="10"/>
        <v>0.33326403326403331</v>
      </c>
      <c r="S61" s="64">
        <f t="shared" si="11"/>
        <v>1</v>
      </c>
    </row>
    <row r="62" spans="1:19">
      <c r="A62" s="40" t="s">
        <v>8</v>
      </c>
      <c r="B62" s="41">
        <f>H62+N62</f>
        <v>1135</v>
      </c>
      <c r="C62" s="44">
        <f>I62+O62</f>
        <v>1135</v>
      </c>
      <c r="D62" s="44">
        <f>J62+P62</f>
        <v>493.6</v>
      </c>
      <c r="E62" s="44">
        <f>K62+Q62</f>
        <v>320.60000000000002</v>
      </c>
      <c r="F62" s="62">
        <f t="shared" si="5"/>
        <v>0.28246696035242291</v>
      </c>
      <c r="G62" s="63">
        <f t="shared" si="6"/>
        <v>0.64951377633711505</v>
      </c>
      <c r="H62" s="22">
        <v>173</v>
      </c>
      <c r="I62" s="22">
        <v>173</v>
      </c>
      <c r="J62" s="22">
        <v>173</v>
      </c>
      <c r="K62" s="22">
        <v>0</v>
      </c>
      <c r="L62" s="62">
        <f t="shared" si="7"/>
        <v>0</v>
      </c>
      <c r="M62" s="63">
        <f t="shared" si="8"/>
        <v>0</v>
      </c>
      <c r="N62" s="22">
        <v>962</v>
      </c>
      <c r="O62" s="22">
        <v>962</v>
      </c>
      <c r="P62" s="22">
        <v>320.60000000000002</v>
      </c>
      <c r="Q62" s="22">
        <v>320.60000000000002</v>
      </c>
      <c r="R62" s="62">
        <f t="shared" si="10"/>
        <v>0.33326403326403331</v>
      </c>
      <c r="S62" s="63">
        <f t="shared" si="11"/>
        <v>1</v>
      </c>
    </row>
    <row r="63" spans="1:19">
      <c r="A63" s="32" t="s">
        <v>13</v>
      </c>
      <c r="B63" s="39">
        <f>SUM(B64)</f>
        <v>553</v>
      </c>
      <c r="C63" s="39">
        <f t="shared" ref="C63" si="100">SUM(C64)</f>
        <v>553</v>
      </c>
      <c r="D63" s="39">
        <f t="shared" ref="D63" si="101">SUM(D64)</f>
        <v>215.6</v>
      </c>
      <c r="E63" s="39">
        <f t="shared" ref="E63" si="102">SUM(E64)</f>
        <v>168.6</v>
      </c>
      <c r="F63" s="61">
        <f t="shared" si="5"/>
        <v>0.30488245931283903</v>
      </c>
      <c r="G63" s="64">
        <f t="shared" si="6"/>
        <v>0.78200371057513918</v>
      </c>
      <c r="H63" s="20">
        <f>SUM(H64)</f>
        <v>47</v>
      </c>
      <c r="I63" s="20">
        <f>SUM(I64)</f>
        <v>47</v>
      </c>
      <c r="J63" s="20">
        <f>SUM(J64)</f>
        <v>47</v>
      </c>
      <c r="K63" s="20">
        <v>0</v>
      </c>
      <c r="L63" s="61">
        <f t="shared" si="7"/>
        <v>0</v>
      </c>
      <c r="M63" s="64">
        <f t="shared" si="8"/>
        <v>0</v>
      </c>
      <c r="N63" s="20">
        <f>SUM(N64)</f>
        <v>506</v>
      </c>
      <c r="O63" s="20">
        <f>SUM(O64)</f>
        <v>506</v>
      </c>
      <c r="P63" s="20">
        <f t="shared" ref="P63:Q63" si="103">SUM(P64)</f>
        <v>168.6</v>
      </c>
      <c r="Q63" s="20">
        <f t="shared" si="103"/>
        <v>168.6</v>
      </c>
      <c r="R63" s="61">
        <f t="shared" si="10"/>
        <v>0.33320158102766795</v>
      </c>
      <c r="S63" s="64">
        <f t="shared" si="11"/>
        <v>1</v>
      </c>
    </row>
    <row r="64" spans="1:19">
      <c r="A64" s="40" t="s">
        <v>8</v>
      </c>
      <c r="B64" s="41">
        <f>H64+N64</f>
        <v>553</v>
      </c>
      <c r="C64" s="44">
        <f>I64+O64</f>
        <v>553</v>
      </c>
      <c r="D64" s="44">
        <f>J64+P64</f>
        <v>215.6</v>
      </c>
      <c r="E64" s="44">
        <f>K64+Q64</f>
        <v>168.6</v>
      </c>
      <c r="F64" s="62">
        <f t="shared" si="5"/>
        <v>0.30488245931283903</v>
      </c>
      <c r="G64" s="63">
        <f t="shared" si="6"/>
        <v>0.78200371057513918</v>
      </c>
      <c r="H64" s="22">
        <v>47</v>
      </c>
      <c r="I64" s="22">
        <v>47</v>
      </c>
      <c r="J64" s="22">
        <v>47</v>
      </c>
      <c r="K64" s="22">
        <v>0</v>
      </c>
      <c r="L64" s="62">
        <f t="shared" si="7"/>
        <v>0</v>
      </c>
      <c r="M64" s="63">
        <f t="shared" si="8"/>
        <v>0</v>
      </c>
      <c r="N64" s="22">
        <v>506</v>
      </c>
      <c r="O64" s="22">
        <v>506</v>
      </c>
      <c r="P64" s="22">
        <v>168.6</v>
      </c>
      <c r="Q64" s="22">
        <v>168.6</v>
      </c>
      <c r="R64" s="62">
        <f t="shared" si="10"/>
        <v>0.33320158102766795</v>
      </c>
      <c r="S64" s="63">
        <f t="shared" si="11"/>
        <v>1</v>
      </c>
    </row>
    <row r="65" spans="1:19">
      <c r="A65" s="32" t="s">
        <v>12</v>
      </c>
      <c r="B65" s="39">
        <f>SUM(B66)</f>
        <v>516</v>
      </c>
      <c r="C65" s="39">
        <f t="shared" ref="C65" si="104">SUM(C66)</f>
        <v>516</v>
      </c>
      <c r="D65" s="39">
        <f t="shared" ref="D65" si="105">SUM(D66)</f>
        <v>195.3</v>
      </c>
      <c r="E65" s="39">
        <f t="shared" ref="E65" si="106">SUM(E66)</f>
        <v>160.30000000000001</v>
      </c>
      <c r="F65" s="61">
        <f t="shared" si="5"/>
        <v>0.31065891472868218</v>
      </c>
      <c r="G65" s="64">
        <f t="shared" si="6"/>
        <v>0.82078853046594979</v>
      </c>
      <c r="H65" s="20">
        <f>SUM(H66)</f>
        <v>35</v>
      </c>
      <c r="I65" s="20">
        <f>SUM(I66)</f>
        <v>35</v>
      </c>
      <c r="J65" s="20">
        <f>SUM(J66)</f>
        <v>35</v>
      </c>
      <c r="K65" s="20">
        <v>0</v>
      </c>
      <c r="L65" s="61">
        <f t="shared" si="7"/>
        <v>0</v>
      </c>
      <c r="M65" s="64">
        <f t="shared" si="8"/>
        <v>0</v>
      </c>
      <c r="N65" s="20">
        <f>SUM(N66)</f>
        <v>481</v>
      </c>
      <c r="O65" s="20">
        <f>SUM(O66)</f>
        <v>481</v>
      </c>
      <c r="P65" s="20">
        <f t="shared" ref="P65:Q65" si="107">SUM(P66)</f>
        <v>160.30000000000001</v>
      </c>
      <c r="Q65" s="20">
        <f t="shared" si="107"/>
        <v>160.30000000000001</v>
      </c>
      <c r="R65" s="61">
        <f t="shared" si="10"/>
        <v>0.33326403326403331</v>
      </c>
      <c r="S65" s="64">
        <f t="shared" si="11"/>
        <v>1</v>
      </c>
    </row>
    <row r="66" spans="1:19">
      <c r="A66" s="40" t="s">
        <v>8</v>
      </c>
      <c r="B66" s="41">
        <f>H66+N66</f>
        <v>516</v>
      </c>
      <c r="C66" s="44">
        <f>I66+O66</f>
        <v>516</v>
      </c>
      <c r="D66" s="44">
        <f>J66+P66</f>
        <v>195.3</v>
      </c>
      <c r="E66" s="44">
        <f>K66+Q66</f>
        <v>160.30000000000001</v>
      </c>
      <c r="F66" s="62">
        <f t="shared" si="5"/>
        <v>0.31065891472868218</v>
      </c>
      <c r="G66" s="63">
        <f t="shared" si="6"/>
        <v>0.82078853046594979</v>
      </c>
      <c r="H66" s="22">
        <v>35</v>
      </c>
      <c r="I66" s="22">
        <v>35</v>
      </c>
      <c r="J66" s="22">
        <v>35</v>
      </c>
      <c r="K66" s="22">
        <v>0</v>
      </c>
      <c r="L66" s="62">
        <f t="shared" si="7"/>
        <v>0</v>
      </c>
      <c r="M66" s="63">
        <f t="shared" si="8"/>
        <v>0</v>
      </c>
      <c r="N66" s="22">
        <v>481</v>
      </c>
      <c r="O66" s="22">
        <v>481</v>
      </c>
      <c r="P66" s="22">
        <v>160.30000000000001</v>
      </c>
      <c r="Q66" s="22">
        <v>160.30000000000001</v>
      </c>
      <c r="R66" s="62">
        <f t="shared" si="10"/>
        <v>0.33326403326403331</v>
      </c>
      <c r="S66" s="63">
        <f t="shared" si="11"/>
        <v>1</v>
      </c>
    </row>
    <row r="67" spans="1:19">
      <c r="A67" s="32" t="s">
        <v>11</v>
      </c>
      <c r="B67" s="39">
        <f>SUM(B68)</f>
        <v>784</v>
      </c>
      <c r="C67" s="39">
        <f t="shared" ref="C67" si="108">SUM(C68)</f>
        <v>784</v>
      </c>
      <c r="D67" s="39">
        <f t="shared" ref="D67" si="109">SUM(D68)</f>
        <v>784</v>
      </c>
      <c r="E67" s="39">
        <f t="shared" ref="E67" si="110">SUM(E68)</f>
        <v>709</v>
      </c>
      <c r="F67" s="61">
        <f t="shared" si="5"/>
        <v>0.90433673469387754</v>
      </c>
      <c r="G67" s="64">
        <f t="shared" si="6"/>
        <v>0.90433673469387754</v>
      </c>
      <c r="H67" s="20">
        <f>SUM(H68)</f>
        <v>75</v>
      </c>
      <c r="I67" s="20">
        <f>SUM(I68)</f>
        <v>75</v>
      </c>
      <c r="J67" s="20">
        <f>SUM(J68)</f>
        <v>75</v>
      </c>
      <c r="K67" s="20">
        <v>0</v>
      </c>
      <c r="L67" s="61">
        <f t="shared" si="7"/>
        <v>0</v>
      </c>
      <c r="M67" s="64">
        <f t="shared" si="8"/>
        <v>0</v>
      </c>
      <c r="N67" s="20">
        <f>SUM(N68)</f>
        <v>709</v>
      </c>
      <c r="O67" s="20">
        <f>SUM(O68)</f>
        <v>709</v>
      </c>
      <c r="P67" s="20">
        <f t="shared" ref="P67:Q67" si="111">SUM(P68)</f>
        <v>709</v>
      </c>
      <c r="Q67" s="20">
        <f t="shared" si="111"/>
        <v>709</v>
      </c>
      <c r="R67" s="61">
        <f t="shared" si="10"/>
        <v>1</v>
      </c>
      <c r="S67" s="64">
        <f t="shared" si="11"/>
        <v>1</v>
      </c>
    </row>
    <row r="68" spans="1:19">
      <c r="A68" s="40" t="s">
        <v>8</v>
      </c>
      <c r="B68" s="41">
        <f>H68+N68</f>
        <v>784</v>
      </c>
      <c r="C68" s="44">
        <f>I68+O68</f>
        <v>784</v>
      </c>
      <c r="D68" s="44">
        <f>J68+P68</f>
        <v>784</v>
      </c>
      <c r="E68" s="44">
        <f>K68+Q68</f>
        <v>709</v>
      </c>
      <c r="F68" s="62">
        <f t="shared" si="5"/>
        <v>0.90433673469387754</v>
      </c>
      <c r="G68" s="63">
        <f t="shared" si="6"/>
        <v>0.90433673469387754</v>
      </c>
      <c r="H68" s="22">
        <v>75</v>
      </c>
      <c r="I68" s="22">
        <v>75</v>
      </c>
      <c r="J68" s="22">
        <v>75</v>
      </c>
      <c r="K68" s="22">
        <v>0</v>
      </c>
      <c r="L68" s="62">
        <f t="shared" si="7"/>
        <v>0</v>
      </c>
      <c r="M68" s="63">
        <f t="shared" si="8"/>
        <v>0</v>
      </c>
      <c r="N68" s="22">
        <v>709</v>
      </c>
      <c r="O68" s="22">
        <v>709</v>
      </c>
      <c r="P68" s="22">
        <v>709</v>
      </c>
      <c r="Q68" s="22">
        <v>709</v>
      </c>
      <c r="R68" s="62">
        <f t="shared" si="10"/>
        <v>1</v>
      </c>
      <c r="S68" s="63">
        <f t="shared" si="11"/>
        <v>1</v>
      </c>
    </row>
    <row r="69" spans="1:19">
      <c r="A69" s="32" t="s">
        <v>10</v>
      </c>
      <c r="B69" s="39">
        <f>SUM(B70)</f>
        <v>819</v>
      </c>
      <c r="C69" s="39">
        <f t="shared" ref="C69" si="112">SUM(C70)</f>
        <v>819</v>
      </c>
      <c r="D69" s="39">
        <f t="shared" ref="D69" si="113">SUM(D70)</f>
        <v>608</v>
      </c>
      <c r="E69" s="39">
        <f t="shared" ref="E69" si="114">SUM(E70)</f>
        <v>473</v>
      </c>
      <c r="F69" s="61">
        <f t="shared" si="5"/>
        <v>0.57753357753357748</v>
      </c>
      <c r="G69" s="64">
        <f t="shared" si="6"/>
        <v>0.77796052631578949</v>
      </c>
      <c r="H69" s="20">
        <f>SUM(H70)</f>
        <v>135</v>
      </c>
      <c r="I69" s="20">
        <f>SUM(I70)</f>
        <v>135</v>
      </c>
      <c r="J69" s="20">
        <f>SUM(J70)</f>
        <v>135</v>
      </c>
      <c r="K69" s="20">
        <v>0</v>
      </c>
      <c r="L69" s="61">
        <f t="shared" si="7"/>
        <v>0</v>
      </c>
      <c r="M69" s="64">
        <f t="shared" si="8"/>
        <v>0</v>
      </c>
      <c r="N69" s="20">
        <f>SUM(N70)</f>
        <v>684</v>
      </c>
      <c r="O69" s="20">
        <f>SUM(O70)</f>
        <v>684</v>
      </c>
      <c r="P69" s="20">
        <f t="shared" ref="P69:Q69" si="115">SUM(P70)</f>
        <v>473</v>
      </c>
      <c r="Q69" s="20">
        <f t="shared" si="115"/>
        <v>473</v>
      </c>
      <c r="R69" s="61">
        <f t="shared" si="10"/>
        <v>0.69152046783625731</v>
      </c>
      <c r="S69" s="64">
        <f t="shared" si="11"/>
        <v>1</v>
      </c>
    </row>
    <row r="70" spans="1:19">
      <c r="A70" s="40" t="s">
        <v>8</v>
      </c>
      <c r="B70" s="41">
        <f>H70+N70</f>
        <v>819</v>
      </c>
      <c r="C70" s="44">
        <f>I70+O70</f>
        <v>819</v>
      </c>
      <c r="D70" s="44">
        <f>J70+P70</f>
        <v>608</v>
      </c>
      <c r="E70" s="44">
        <f>K70+Q70</f>
        <v>473</v>
      </c>
      <c r="F70" s="62">
        <f t="shared" si="5"/>
        <v>0.57753357753357748</v>
      </c>
      <c r="G70" s="63">
        <f t="shared" si="6"/>
        <v>0.77796052631578949</v>
      </c>
      <c r="H70" s="22">
        <v>135</v>
      </c>
      <c r="I70" s="22">
        <v>135</v>
      </c>
      <c r="J70" s="22">
        <v>135</v>
      </c>
      <c r="K70" s="22">
        <v>0</v>
      </c>
      <c r="L70" s="62">
        <f t="shared" si="7"/>
        <v>0</v>
      </c>
      <c r="M70" s="63">
        <f t="shared" si="8"/>
        <v>0</v>
      </c>
      <c r="N70" s="22">
        <v>684</v>
      </c>
      <c r="O70" s="22">
        <v>684</v>
      </c>
      <c r="P70" s="22">
        <v>473</v>
      </c>
      <c r="Q70" s="22">
        <v>473</v>
      </c>
      <c r="R70" s="62">
        <f t="shared" si="10"/>
        <v>0.69152046783625731</v>
      </c>
      <c r="S70" s="63">
        <f t="shared" si="11"/>
        <v>1</v>
      </c>
    </row>
    <row r="71" spans="1:19">
      <c r="A71" s="32" t="s">
        <v>87</v>
      </c>
      <c r="B71" s="39">
        <f>SUM(B72)</f>
        <v>663</v>
      </c>
      <c r="C71" s="39">
        <f t="shared" ref="C71" si="116">SUM(C72)</f>
        <v>663</v>
      </c>
      <c r="D71" s="39">
        <f t="shared" ref="D71" si="117">SUM(D72)</f>
        <v>257.60000000000002</v>
      </c>
      <c r="E71" s="39">
        <f t="shared" ref="E71" si="118">SUM(E72)</f>
        <v>202.6</v>
      </c>
      <c r="F71" s="61">
        <f t="shared" si="5"/>
        <v>0.3055806938159879</v>
      </c>
      <c r="G71" s="64">
        <f t="shared" si="6"/>
        <v>0.78649068322981353</v>
      </c>
      <c r="H71" s="20">
        <f>SUM(H72)</f>
        <v>55</v>
      </c>
      <c r="I71" s="20">
        <f>SUM(I72)</f>
        <v>55</v>
      </c>
      <c r="J71" s="20">
        <f>SUM(J72)</f>
        <v>55</v>
      </c>
      <c r="K71" s="20">
        <v>0</v>
      </c>
      <c r="L71" s="61">
        <f t="shared" si="7"/>
        <v>0</v>
      </c>
      <c r="M71" s="64">
        <f t="shared" si="8"/>
        <v>0</v>
      </c>
      <c r="N71" s="20">
        <f>SUM(N72)</f>
        <v>608</v>
      </c>
      <c r="O71" s="20">
        <f>SUM(O72)</f>
        <v>608</v>
      </c>
      <c r="P71" s="20">
        <f t="shared" ref="P71:Q71" si="119">SUM(P72)</f>
        <v>202.6</v>
      </c>
      <c r="Q71" s="20">
        <f t="shared" si="119"/>
        <v>202.6</v>
      </c>
      <c r="R71" s="61">
        <f t="shared" si="10"/>
        <v>0.33322368421052628</v>
      </c>
      <c r="S71" s="64">
        <f t="shared" si="11"/>
        <v>1</v>
      </c>
    </row>
    <row r="72" spans="1:19">
      <c r="A72" s="21" t="s">
        <v>8</v>
      </c>
      <c r="B72" s="22">
        <f>H72+N72</f>
        <v>663</v>
      </c>
      <c r="C72" s="45">
        <f>I72+O72</f>
        <v>663</v>
      </c>
      <c r="D72" s="45">
        <f>J72+P72</f>
        <v>257.60000000000002</v>
      </c>
      <c r="E72" s="45">
        <f>K72+Q72</f>
        <v>202.6</v>
      </c>
      <c r="F72" s="62">
        <f t="shared" si="5"/>
        <v>0.3055806938159879</v>
      </c>
      <c r="G72" s="63">
        <f t="shared" si="6"/>
        <v>0.78649068322981353</v>
      </c>
      <c r="H72" s="22">
        <v>55</v>
      </c>
      <c r="I72" s="22">
        <v>55</v>
      </c>
      <c r="J72" s="22">
        <v>55</v>
      </c>
      <c r="K72" s="22">
        <v>0</v>
      </c>
      <c r="L72" s="62">
        <f t="shared" si="7"/>
        <v>0</v>
      </c>
      <c r="M72" s="63">
        <f t="shared" si="8"/>
        <v>0</v>
      </c>
      <c r="N72" s="22">
        <v>608</v>
      </c>
      <c r="O72" s="22">
        <v>608</v>
      </c>
      <c r="P72" s="22">
        <v>202.6</v>
      </c>
      <c r="Q72" s="22">
        <v>202.6</v>
      </c>
      <c r="R72" s="62">
        <f t="shared" si="10"/>
        <v>0.33322368421052628</v>
      </c>
      <c r="S72" s="63">
        <f t="shared" si="11"/>
        <v>1</v>
      </c>
    </row>
    <row r="73" spans="1:19">
      <c r="A73" s="19" t="s">
        <v>9</v>
      </c>
      <c r="B73" s="20">
        <f>SUM(B74)</f>
        <v>677</v>
      </c>
      <c r="C73" s="20">
        <f t="shared" ref="C73" si="120">SUM(C74)</f>
        <v>677</v>
      </c>
      <c r="D73" s="20">
        <f t="shared" ref="D73" si="121">SUM(D74)</f>
        <v>271.60000000000002</v>
      </c>
      <c r="E73" s="20">
        <f t="shared" ref="E73" si="122">SUM(E74)</f>
        <v>202.6</v>
      </c>
      <c r="F73" s="61">
        <f t="shared" si="5"/>
        <v>0.29926144756277695</v>
      </c>
      <c r="G73" s="64">
        <f t="shared" si="6"/>
        <v>0.7459499263622974</v>
      </c>
      <c r="H73" s="20">
        <f>SUM(H74)</f>
        <v>69</v>
      </c>
      <c r="I73" s="20">
        <f>SUM(I74)</f>
        <v>69</v>
      </c>
      <c r="J73" s="20">
        <f>SUM(J74)</f>
        <v>69</v>
      </c>
      <c r="K73" s="20">
        <v>0</v>
      </c>
      <c r="L73" s="61">
        <f t="shared" si="7"/>
        <v>0</v>
      </c>
      <c r="M73" s="64">
        <f t="shared" si="8"/>
        <v>0</v>
      </c>
      <c r="N73" s="20">
        <f>SUM(N74)</f>
        <v>608</v>
      </c>
      <c r="O73" s="20">
        <f>SUM(O74)</f>
        <v>608</v>
      </c>
      <c r="P73" s="20">
        <f t="shared" ref="P73:Q73" si="123">SUM(P74)</f>
        <v>202.6</v>
      </c>
      <c r="Q73" s="20">
        <f t="shared" si="123"/>
        <v>202.6</v>
      </c>
      <c r="R73" s="61">
        <f t="shared" si="10"/>
        <v>0.33322368421052628</v>
      </c>
      <c r="S73" s="64">
        <f t="shared" si="11"/>
        <v>1</v>
      </c>
    </row>
    <row r="74" spans="1:19">
      <c r="A74" s="21" t="s">
        <v>8</v>
      </c>
      <c r="B74" s="22">
        <f>H74+N74</f>
        <v>677</v>
      </c>
      <c r="C74" s="45">
        <f>I74+O74</f>
        <v>677</v>
      </c>
      <c r="D74" s="45">
        <f>J74+P74</f>
        <v>271.60000000000002</v>
      </c>
      <c r="E74" s="45">
        <f>K74+Q74</f>
        <v>202.6</v>
      </c>
      <c r="F74" s="62">
        <f t="shared" si="5"/>
        <v>0.29926144756277695</v>
      </c>
      <c r="G74" s="63">
        <f t="shared" si="6"/>
        <v>0.7459499263622974</v>
      </c>
      <c r="H74" s="22">
        <v>69</v>
      </c>
      <c r="I74" s="22">
        <v>69</v>
      </c>
      <c r="J74" s="22">
        <v>69</v>
      </c>
      <c r="K74" s="22">
        <v>0</v>
      </c>
      <c r="L74" s="62">
        <f t="shared" si="7"/>
        <v>0</v>
      </c>
      <c r="M74" s="63">
        <f t="shared" si="8"/>
        <v>0</v>
      </c>
      <c r="N74" s="22">
        <v>608</v>
      </c>
      <c r="O74" s="22">
        <v>608</v>
      </c>
      <c r="P74" s="22">
        <v>202.6</v>
      </c>
      <c r="Q74" s="22">
        <v>202.6</v>
      </c>
      <c r="R74" s="62">
        <f t="shared" si="10"/>
        <v>0.33322368421052628</v>
      </c>
      <c r="S74" s="63">
        <f t="shared" si="11"/>
        <v>1</v>
      </c>
    </row>
    <row r="75" spans="1:19">
      <c r="A75" s="21" t="s">
        <v>7</v>
      </c>
      <c r="B75" s="22">
        <f t="shared" ref="B75:B79" si="124">H75+N75</f>
        <v>256</v>
      </c>
      <c r="C75" s="45">
        <f t="shared" ref="C75:C79" si="125">I75+O75</f>
        <v>256</v>
      </c>
      <c r="D75" s="45">
        <f t="shared" ref="D75:D79" si="126">J75+P75</f>
        <v>256</v>
      </c>
      <c r="E75" s="45">
        <f t="shared" ref="E75:E79" si="127">K75+Q75</f>
        <v>0</v>
      </c>
      <c r="F75" s="62">
        <f t="shared" ref="F75:F80" si="128">E75/C75</f>
        <v>0</v>
      </c>
      <c r="G75" s="63">
        <f t="shared" ref="G75:G80" si="129">E75/D75</f>
        <v>0</v>
      </c>
      <c r="H75" s="22">
        <v>256</v>
      </c>
      <c r="I75" s="22">
        <v>256</v>
      </c>
      <c r="J75" s="22">
        <v>256</v>
      </c>
      <c r="K75" s="22">
        <v>0</v>
      </c>
      <c r="L75" s="62">
        <f t="shared" si="7"/>
        <v>0</v>
      </c>
      <c r="M75" s="63">
        <f t="shared" si="8"/>
        <v>0</v>
      </c>
      <c r="N75" s="22">
        <v>0</v>
      </c>
      <c r="O75" s="22">
        <v>0</v>
      </c>
      <c r="P75" s="22">
        <v>0</v>
      </c>
      <c r="Q75" s="22">
        <v>0</v>
      </c>
      <c r="R75" s="62">
        <v>0</v>
      </c>
      <c r="S75" s="63">
        <v>0</v>
      </c>
    </row>
    <row r="76" spans="1:19">
      <c r="A76" s="21" t="s">
        <v>6</v>
      </c>
      <c r="B76" s="22">
        <f t="shared" si="124"/>
        <v>171</v>
      </c>
      <c r="C76" s="45">
        <f t="shared" si="125"/>
        <v>171</v>
      </c>
      <c r="D76" s="45">
        <f t="shared" si="126"/>
        <v>171</v>
      </c>
      <c r="E76" s="45">
        <f t="shared" si="127"/>
        <v>0</v>
      </c>
      <c r="F76" s="62">
        <f t="shared" si="128"/>
        <v>0</v>
      </c>
      <c r="G76" s="63">
        <f t="shared" si="129"/>
        <v>0</v>
      </c>
      <c r="H76" s="22">
        <v>171</v>
      </c>
      <c r="I76" s="22">
        <v>171</v>
      </c>
      <c r="J76" s="22">
        <v>171</v>
      </c>
      <c r="K76" s="22">
        <v>0</v>
      </c>
      <c r="L76" s="62">
        <f t="shared" si="7"/>
        <v>0</v>
      </c>
      <c r="M76" s="63">
        <f t="shared" si="8"/>
        <v>0</v>
      </c>
      <c r="N76" s="22">
        <v>0</v>
      </c>
      <c r="O76" s="22">
        <v>0</v>
      </c>
      <c r="P76" s="22">
        <v>0</v>
      </c>
      <c r="Q76" s="22">
        <v>0</v>
      </c>
      <c r="R76" s="62">
        <v>0</v>
      </c>
      <c r="S76" s="63">
        <v>0</v>
      </c>
    </row>
    <row r="77" spans="1:19">
      <c r="A77" s="21" t="s">
        <v>5</v>
      </c>
      <c r="B77" s="22">
        <f t="shared" si="124"/>
        <v>27</v>
      </c>
      <c r="C77" s="45">
        <f t="shared" si="125"/>
        <v>27</v>
      </c>
      <c r="D77" s="45">
        <f t="shared" si="126"/>
        <v>27</v>
      </c>
      <c r="E77" s="45">
        <f t="shared" si="127"/>
        <v>0</v>
      </c>
      <c r="F77" s="62">
        <f t="shared" si="128"/>
        <v>0</v>
      </c>
      <c r="G77" s="63">
        <f t="shared" si="129"/>
        <v>0</v>
      </c>
      <c r="H77" s="22">
        <v>27</v>
      </c>
      <c r="I77" s="22">
        <v>27</v>
      </c>
      <c r="J77" s="22">
        <v>27</v>
      </c>
      <c r="K77" s="22">
        <v>0</v>
      </c>
      <c r="L77" s="62">
        <f t="shared" si="7"/>
        <v>0</v>
      </c>
      <c r="M77" s="63">
        <f t="shared" si="8"/>
        <v>0</v>
      </c>
      <c r="N77" s="22">
        <v>0</v>
      </c>
      <c r="O77" s="22">
        <v>0</v>
      </c>
      <c r="P77" s="22">
        <v>0</v>
      </c>
      <c r="Q77" s="22">
        <v>0</v>
      </c>
      <c r="R77" s="62">
        <v>0</v>
      </c>
      <c r="S77" s="63">
        <v>0</v>
      </c>
    </row>
    <row r="78" spans="1:19">
      <c r="A78" s="21" t="s">
        <v>86</v>
      </c>
      <c r="B78" s="22">
        <f t="shared" si="124"/>
        <v>68</v>
      </c>
      <c r="C78" s="45">
        <f t="shared" si="125"/>
        <v>68</v>
      </c>
      <c r="D78" s="45">
        <f t="shared" si="126"/>
        <v>68</v>
      </c>
      <c r="E78" s="45">
        <f t="shared" si="127"/>
        <v>0</v>
      </c>
      <c r="F78" s="62">
        <f t="shared" si="128"/>
        <v>0</v>
      </c>
      <c r="G78" s="63">
        <f t="shared" si="129"/>
        <v>0</v>
      </c>
      <c r="H78" s="22">
        <v>68</v>
      </c>
      <c r="I78" s="22">
        <v>68</v>
      </c>
      <c r="J78" s="22">
        <v>68</v>
      </c>
      <c r="K78" s="22">
        <v>0</v>
      </c>
      <c r="L78" s="62">
        <f t="shared" si="7"/>
        <v>0</v>
      </c>
      <c r="M78" s="63">
        <f t="shared" si="8"/>
        <v>0</v>
      </c>
      <c r="N78" s="22">
        <v>0</v>
      </c>
      <c r="O78" s="22">
        <v>0</v>
      </c>
      <c r="P78" s="22">
        <v>0</v>
      </c>
      <c r="Q78" s="22">
        <v>0</v>
      </c>
      <c r="R78" s="62">
        <v>0</v>
      </c>
      <c r="S78" s="63">
        <v>0</v>
      </c>
    </row>
    <row r="79" spans="1:19">
      <c r="A79" s="21" t="s">
        <v>85</v>
      </c>
      <c r="B79" s="22">
        <f t="shared" si="124"/>
        <v>585</v>
      </c>
      <c r="C79" s="45">
        <f t="shared" si="125"/>
        <v>585</v>
      </c>
      <c r="D79" s="45">
        <f t="shared" si="126"/>
        <v>585</v>
      </c>
      <c r="E79" s="45">
        <f t="shared" si="127"/>
        <v>0</v>
      </c>
      <c r="F79" s="62">
        <f t="shared" si="128"/>
        <v>0</v>
      </c>
      <c r="G79" s="63">
        <f t="shared" si="129"/>
        <v>0</v>
      </c>
      <c r="H79" s="22">
        <v>585</v>
      </c>
      <c r="I79" s="22">
        <v>585</v>
      </c>
      <c r="J79" s="22">
        <v>585</v>
      </c>
      <c r="K79" s="22">
        <v>0</v>
      </c>
      <c r="L79" s="62">
        <f t="shared" si="7"/>
        <v>0</v>
      </c>
      <c r="M79" s="63">
        <f t="shared" si="8"/>
        <v>0</v>
      </c>
      <c r="N79" s="22">
        <v>0</v>
      </c>
      <c r="O79" s="22">
        <v>0</v>
      </c>
      <c r="P79" s="22">
        <v>0</v>
      </c>
      <c r="Q79" s="22">
        <v>0</v>
      </c>
      <c r="R79" s="62">
        <v>0</v>
      </c>
      <c r="S79" s="63">
        <v>0</v>
      </c>
    </row>
    <row r="80" spans="1:19">
      <c r="A80" s="23" t="s">
        <v>4</v>
      </c>
      <c r="B80" s="43">
        <f>B79+B78+B77+B76+B75+B73+B71+B69+B67+B65+B63+B61+B59+B57+B55+B53+B51+B49+B47+B45+B43+B41+B39+B37+B35+B33+B31+B29+B27+B25+B23+B21+B19+B17+B15</f>
        <v>23905</v>
      </c>
      <c r="C80" s="43">
        <f t="shared" ref="C80:E80" si="130">C79+C78+C77+C76+C75+C73+C71+C69+C67+C65+C63+C61+C59+C57+C55+C53+C51+C49+C47+C45+C43+C41+C39+C37+C35+C33+C31+C29+C27+C25+C23+C21+C19+C17+C15</f>
        <v>23905</v>
      </c>
      <c r="D80" s="43">
        <f t="shared" si="130"/>
        <v>11862.199999999999</v>
      </c>
      <c r="E80" s="43">
        <f t="shared" si="130"/>
        <v>7957.2000000000025</v>
      </c>
      <c r="F80" s="61">
        <f t="shared" si="128"/>
        <v>0.33286760092030965</v>
      </c>
      <c r="G80" s="64">
        <f t="shared" si="129"/>
        <v>0.67080305508253135</v>
      </c>
      <c r="H80" s="24">
        <f>H79+H78+H77+H76+H75+H73+H71+H69+H67+H65+H63+H61+H59+H57+H55+H53+H51+H49+H47+H45+H43+H41+H39+H37+H35+H33+H31+H29+H27+H25+H23+H21+H19+H17+H15</f>
        <v>3905</v>
      </c>
      <c r="I80" s="24">
        <f>I79+I78+I77+I76+I75+I73+I71+I69+I67+I65+I63+I61+I59+I57+I55+I53+I51+I49+I47+I45+I43+I41+I39+I37+I35+I33+I31+I29+I27+I25+I23+I21+I19+I17+I15</f>
        <v>3905</v>
      </c>
      <c r="J80" s="24">
        <f t="shared" ref="J80" si="131">J79+J78+J77+J76+J75+J73+J71+J69+J67+J65+J63+J61+J59+J57+J55+J53+J51+J49+J47+J45+J43+J41+J39+J37+J35+J33+J31+J29+J27+J25+J23+J21+J19+J17+J15</f>
        <v>3905</v>
      </c>
      <c r="K80" s="24">
        <f t="shared" ref="K80" si="132">K79+K78+K77+K76+K75+K73+K71+K69+K67+K65+K63+K61+K59+K57+K55+K53+K51+K49+K47+K45+K43+K41+K39+K37+K35+K33+K31+K29+K27+K25+K23+K21+K19+K17+K15</f>
        <v>0</v>
      </c>
      <c r="L80" s="61">
        <f t="shared" si="7"/>
        <v>0</v>
      </c>
      <c r="M80" s="64">
        <f t="shared" si="8"/>
        <v>0</v>
      </c>
      <c r="N80" s="24">
        <f>N79+N78+N77+N76+N75+N73+N71+N69+N67+N65+N63+N61+N59+N57+N55+N53+N51+N49+N47+N45+N43+N41+N39+N37+N35+N33+N31+N29+N27+N25+N23+N21+N19+N17+N15</f>
        <v>20000</v>
      </c>
      <c r="O80" s="24">
        <f>O79+O78+O77+O76+O75+O73+O71+O69+O67+O65+O63+O61+O59+O57+O55+O53+O51+O49+O47+O45+O43+O41+O39+O37+O35+O33+O31+O29+O27+O25+O23+O21+O19+O17+O15</f>
        <v>20000</v>
      </c>
      <c r="P80" s="24">
        <f t="shared" ref="P80" si="133">P79+P78+P77+P76+P75+P73+P71+P69+P67+P65+P63+P61+P59+P57+P55+P53+P51+P49+P47+P45+P43+P41+P39+P37+P35+P33+P31+P29+P27+P25+P23+P21+P19+P17+P15</f>
        <v>7957.2000000000025</v>
      </c>
      <c r="Q80" s="24">
        <f t="shared" ref="Q80" si="134">Q79+Q78+Q77+Q76+Q75+Q73+Q71+Q69+Q67+Q65+Q63+Q61+Q59+Q57+Q55+Q53+Q51+Q49+Q47+Q45+Q43+Q41+Q39+Q37+Q35+Q33+Q31+Q29+Q27+Q25+Q23+Q21+Q19+Q17+Q15</f>
        <v>7957.2000000000025</v>
      </c>
      <c r="R80" s="61">
        <f t="shared" si="10"/>
        <v>0.3978600000000001</v>
      </c>
      <c r="S80" s="64">
        <f t="shared" si="11"/>
        <v>1</v>
      </c>
    </row>
    <row r="81" spans="1:19">
      <c r="A81" s="23" t="s">
        <v>3</v>
      </c>
      <c r="B81" s="46"/>
      <c r="C81" s="46"/>
      <c r="D81" s="46"/>
      <c r="E81" s="46"/>
      <c r="F81" s="46"/>
      <c r="G81" s="109"/>
      <c r="H81" s="33"/>
      <c r="I81" s="33"/>
      <c r="J81" s="33"/>
      <c r="K81" s="33"/>
      <c r="L81" s="46"/>
      <c r="M81" s="109"/>
      <c r="N81" s="33"/>
      <c r="O81" s="33"/>
      <c r="P81" s="33"/>
      <c r="Q81" s="33"/>
      <c r="R81" s="46"/>
      <c r="S81" s="109"/>
    </row>
    <row r="82" spans="1:19">
      <c r="A82" s="23" t="s">
        <v>2</v>
      </c>
      <c r="B82" s="47">
        <f>B74+B72+B70+B68+B66+B64+B62+B60+B58+B56+B54+B52+B50+B48+B46+B44+B42+B40+B38+B36+B34+B32+B30+B28+B26+B24+B22+B20+B18+B16</f>
        <v>22798</v>
      </c>
      <c r="C82" s="47">
        <f t="shared" ref="C82:E82" si="135">C74+C72+C70+C68+C66+C64+C62+C60+C58+C56+C54+C52+C50+C48+C46+C44+C42+C40+C38+C36+C34+C32+C30+C28+C26+C24+C22+C20+C18+C16</f>
        <v>22798</v>
      </c>
      <c r="D82" s="47">
        <f t="shared" si="135"/>
        <v>10755.2</v>
      </c>
      <c r="E82" s="47">
        <f t="shared" si="135"/>
        <v>7957.2000000000025</v>
      </c>
      <c r="F82" s="61">
        <f t="shared" ref="F82:F83" si="136">E82/C82</f>
        <v>0.34903061672076507</v>
      </c>
      <c r="G82" s="64">
        <f t="shared" ref="G82:G83" si="137">E82/D82</f>
        <v>0.73984677179410907</v>
      </c>
      <c r="H82" s="42">
        <f>H74+H72+H70+H68+H66+H64+H62+H60+H58+H56+H54+H52+H50+H48+H46+H44+H42+H40+H38+H36+H34+H32+H30+H28+H26+H24+H22+H20+H18+H16</f>
        <v>2798</v>
      </c>
      <c r="I82" s="42">
        <f>I74+I72+I70+I68+I66+I64+I62+I60+I58+I56+I54+I52+I50+I48+I46+I44+I42+I40+I38+I36+I34+I32+I30+I28+I26+I24+I22+I20+I18+I16</f>
        <v>2798</v>
      </c>
      <c r="J82" s="42">
        <f t="shared" ref="J82:K82" si="138">J74+J72+J70+J68+J66+J64+J62+J60+J58+J56+J54+J52+J50+J48+J46+J44+J42+J40+J38+J36+J34+J32+J30+J28+J26+J24+J22+J20+J18+J16</f>
        <v>2798</v>
      </c>
      <c r="K82" s="42">
        <f t="shared" si="138"/>
        <v>0</v>
      </c>
      <c r="L82" s="61">
        <f t="shared" ref="L82:L83" si="139">K82/I82</f>
        <v>0</v>
      </c>
      <c r="M82" s="64">
        <f t="shared" ref="M82:M83" si="140">K82/J82</f>
        <v>0</v>
      </c>
      <c r="N82" s="42">
        <f>N74+N72+N70+N68+N66+N64+N62+N60+N58+N56+N54+N52+N50+N48+N46+N44+N42+N40+N38+N36+N34+N32+N30+N28+N26+N24+N22+N20+N18+N16</f>
        <v>20000</v>
      </c>
      <c r="O82" s="42">
        <f>O74+O72+O70+O68+O66+O64+O62+O60+O58+O56+O54+O52+O50+O48+O46+O44+O42+O40+O38+O36+O34+O32+O30+O28+O26+O24+O22+O20+O18+O16</f>
        <v>20000</v>
      </c>
      <c r="P82" s="42">
        <f t="shared" ref="P82:Q82" si="141">P74+P72+P70+P68+P66+P64+P62+P60+P58+P56+P54+P52+P50+P48+P46+P44+P42+P40+P38+P36+P34+P32+P30+P28+P26+P24+P22+P20+P18+P16</f>
        <v>7957.2000000000025</v>
      </c>
      <c r="Q82" s="42">
        <f t="shared" si="141"/>
        <v>7957.2000000000025</v>
      </c>
      <c r="R82" s="61">
        <f t="shared" ref="R82" si="142">Q82/O82</f>
        <v>0.3978600000000001</v>
      </c>
      <c r="S82" s="64">
        <f t="shared" ref="S82" si="143">Q82/P82</f>
        <v>1</v>
      </c>
    </row>
    <row r="83" spans="1:19">
      <c r="A83" s="23" t="s">
        <v>1</v>
      </c>
      <c r="B83" s="47">
        <f>B79+B78+B77+B76+B75</f>
        <v>1107</v>
      </c>
      <c r="C83" s="47">
        <f t="shared" ref="C83:E83" si="144">C79+C78+C77+C76+C75</f>
        <v>1107</v>
      </c>
      <c r="D83" s="47">
        <f t="shared" si="144"/>
        <v>1107</v>
      </c>
      <c r="E83" s="47">
        <f t="shared" si="144"/>
        <v>0</v>
      </c>
      <c r="F83" s="61">
        <f t="shared" si="136"/>
        <v>0</v>
      </c>
      <c r="G83" s="64">
        <f t="shared" si="137"/>
        <v>0</v>
      </c>
      <c r="H83" s="42">
        <f>H79+H78+H77+H76+H75</f>
        <v>1107</v>
      </c>
      <c r="I83" s="42">
        <f>I79+I78+I77+I76+I75</f>
        <v>1107</v>
      </c>
      <c r="J83" s="42">
        <f t="shared" ref="J83:K83" si="145">J79+J78+J77+J76+J75</f>
        <v>1107</v>
      </c>
      <c r="K83" s="42">
        <f t="shared" si="145"/>
        <v>0</v>
      </c>
      <c r="L83" s="61">
        <f t="shared" si="139"/>
        <v>0</v>
      </c>
      <c r="M83" s="64">
        <f t="shared" si="140"/>
        <v>0</v>
      </c>
      <c r="N83" s="42">
        <f>N79+N78+N77+N76+N75</f>
        <v>0</v>
      </c>
      <c r="O83" s="42">
        <f>O79+O78+O77+O76+O75</f>
        <v>0</v>
      </c>
      <c r="P83" s="42">
        <f t="shared" ref="P83:Q83" si="146">P79+P78+P77+P76+P75</f>
        <v>0</v>
      </c>
      <c r="Q83" s="42">
        <f t="shared" si="146"/>
        <v>0</v>
      </c>
      <c r="R83" s="61">
        <v>0</v>
      </c>
      <c r="S83" s="64">
        <v>0</v>
      </c>
    </row>
    <row r="84" spans="1:19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9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spans="1:19">
      <c r="A86" s="72" t="s">
        <v>163</v>
      </c>
      <c r="B86" s="72"/>
      <c r="C86" s="72"/>
      <c r="D86" s="72"/>
      <c r="E86" s="72"/>
      <c r="F86" s="72"/>
      <c r="G86" s="72"/>
      <c r="H86" s="72" t="s">
        <v>162</v>
      </c>
      <c r="I86" s="72"/>
      <c r="J86" s="72"/>
      <c r="K86" s="72"/>
      <c r="L86" s="72"/>
      <c r="M86" s="72"/>
      <c r="N86" s="72" t="s">
        <v>125</v>
      </c>
      <c r="O86" s="72"/>
      <c r="P86" s="72"/>
      <c r="Q86" s="72"/>
      <c r="R86" s="72"/>
      <c r="S86" s="72"/>
    </row>
  </sheetData>
  <mergeCells count="14">
    <mergeCell ref="A86:G86"/>
    <mergeCell ref="H86:M86"/>
    <mergeCell ref="N86:S86"/>
    <mergeCell ref="N13:S13"/>
    <mergeCell ref="H13:M13"/>
    <mergeCell ref="B13:G13"/>
    <mergeCell ref="A10:A12"/>
    <mergeCell ref="B10:G11"/>
    <mergeCell ref="H7:M7"/>
    <mergeCell ref="N7:S7"/>
    <mergeCell ref="H11:M11"/>
    <mergeCell ref="N11:S11"/>
    <mergeCell ref="N10:S10"/>
    <mergeCell ref="B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  <colBreaks count="2" manualBreakCount="2">
    <brk id="7" max="1048575" man="1"/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T79"/>
  <sheetViews>
    <sheetView showGridLines="0" view="pageBreakPreview" zoomScale="80" zoomScaleNormal="80" zoomScaleSheetLayoutView="80" workbookViewId="0">
      <pane xSplit="1" ySplit="13" topLeftCell="B77" activePane="bottomRight" state="frozen"/>
      <selection pane="topRight" activeCell="B1" sqref="B1"/>
      <selection pane="bottomLeft" activeCell="A12" sqref="A12"/>
      <selection pane="bottomRight" activeCell="A79" sqref="A79:G79"/>
    </sheetView>
  </sheetViews>
  <sheetFormatPr defaultRowHeight="15"/>
  <cols>
    <col min="1" max="1" width="36.7109375" style="25" customWidth="1"/>
    <col min="2" max="2" width="21" style="25" customWidth="1"/>
    <col min="3" max="3" width="13.28515625" style="25" customWidth="1"/>
    <col min="4" max="5" width="14.42578125" style="25" customWidth="1"/>
    <col min="6" max="6" width="13.28515625" style="25" customWidth="1"/>
    <col min="7" max="7" width="12.7109375" style="25" customWidth="1"/>
    <col min="8" max="8" width="20.42578125" style="25" customWidth="1"/>
    <col min="9" max="9" width="15.140625" style="25" customWidth="1"/>
    <col min="10" max="10" width="13.85546875" style="25" customWidth="1"/>
    <col min="11" max="11" width="14.7109375" style="25" customWidth="1"/>
    <col min="12" max="12" width="14" style="25" customWidth="1"/>
    <col min="13" max="13" width="13.42578125" style="25" customWidth="1"/>
    <col min="14" max="14" width="20.85546875" style="25" customWidth="1"/>
    <col min="15" max="15" width="14" style="25" customWidth="1"/>
    <col min="16" max="16" width="13.7109375" style="25" customWidth="1"/>
    <col min="17" max="17" width="12.5703125" style="25" customWidth="1"/>
    <col min="18" max="18" width="13.28515625" style="25" customWidth="1"/>
    <col min="19" max="19" width="13.5703125" style="25" customWidth="1"/>
    <col min="20" max="254" width="9.140625" style="25" customWidth="1"/>
    <col min="255" max="16384" width="9.140625" style="25"/>
  </cols>
  <sheetData>
    <row r="1" spans="1:20" ht="18.75" customHeight="1">
      <c r="A1" s="17"/>
      <c r="B1" s="17"/>
      <c r="C1" s="17"/>
      <c r="D1" s="17"/>
      <c r="E1" s="17"/>
      <c r="F1" s="17"/>
      <c r="G1" s="57" t="s">
        <v>122</v>
      </c>
      <c r="H1" s="17"/>
      <c r="I1" s="17"/>
      <c r="J1" s="17"/>
      <c r="K1" s="17"/>
      <c r="L1" s="17"/>
      <c r="M1" s="57" t="s">
        <v>122</v>
      </c>
      <c r="N1" s="14"/>
      <c r="S1" s="57" t="s">
        <v>122</v>
      </c>
    </row>
    <row r="2" spans="1:20" ht="15.75">
      <c r="A2" s="17"/>
      <c r="B2" s="17"/>
      <c r="C2" s="17"/>
      <c r="D2" s="17"/>
      <c r="E2" s="17"/>
      <c r="F2" s="17"/>
      <c r="G2" s="58" t="s">
        <v>123</v>
      </c>
      <c r="H2" s="17"/>
      <c r="I2" s="17"/>
      <c r="J2" s="17"/>
      <c r="K2" s="17"/>
      <c r="L2" s="17"/>
      <c r="M2" s="58" t="s">
        <v>123</v>
      </c>
      <c r="N2" s="31"/>
      <c r="S2" s="58" t="s">
        <v>123</v>
      </c>
    </row>
    <row r="3" spans="1:20" ht="15.75">
      <c r="A3" s="17"/>
      <c r="B3" s="17"/>
      <c r="C3" s="17"/>
      <c r="D3" s="17"/>
      <c r="E3" s="17"/>
      <c r="F3" s="17"/>
      <c r="G3" s="58" t="s">
        <v>130</v>
      </c>
      <c r="H3" s="17"/>
      <c r="I3" s="17"/>
      <c r="J3" s="17"/>
      <c r="K3" s="17"/>
      <c r="L3" s="17"/>
      <c r="M3" s="58" t="s">
        <v>130</v>
      </c>
      <c r="N3" s="31"/>
      <c r="S3" s="58" t="s">
        <v>130</v>
      </c>
    </row>
    <row r="4" spans="1:20" ht="15.75">
      <c r="A4" s="17"/>
      <c r="B4" s="17"/>
      <c r="C4" s="17"/>
      <c r="D4" s="17"/>
      <c r="E4" s="17"/>
      <c r="F4" s="17"/>
      <c r="G4" s="58"/>
      <c r="H4" s="17"/>
      <c r="I4" s="17"/>
      <c r="J4" s="17"/>
      <c r="K4" s="17"/>
      <c r="L4" s="17"/>
      <c r="M4" s="58"/>
      <c r="N4" s="31"/>
      <c r="S4" s="58"/>
    </row>
    <row r="5" spans="1:20" ht="18.75" customHeight="1">
      <c r="A5" s="17"/>
      <c r="B5" s="17"/>
      <c r="C5" s="17"/>
      <c r="D5" s="17"/>
      <c r="E5" s="17"/>
      <c r="F5" s="17"/>
      <c r="G5" s="58" t="s">
        <v>100</v>
      </c>
      <c r="H5" s="17"/>
      <c r="I5" s="17"/>
      <c r="J5" s="17"/>
      <c r="K5" s="17"/>
      <c r="L5" s="17"/>
      <c r="M5" s="58" t="s">
        <v>100</v>
      </c>
      <c r="N5" s="17"/>
      <c r="S5" s="58" t="s">
        <v>100</v>
      </c>
    </row>
    <row r="6" spans="1:20" ht="66.75" customHeight="1">
      <c r="A6" s="59"/>
      <c r="B6" s="71" t="s">
        <v>136</v>
      </c>
      <c r="C6" s="71"/>
      <c r="D6" s="71"/>
      <c r="E6" s="71"/>
      <c r="F6" s="71"/>
      <c r="G6" s="71"/>
      <c r="H6" s="71" t="s">
        <v>136</v>
      </c>
      <c r="I6" s="71"/>
      <c r="J6" s="71"/>
      <c r="K6" s="71"/>
      <c r="L6" s="71"/>
      <c r="M6" s="71"/>
      <c r="N6" s="71" t="s">
        <v>136</v>
      </c>
      <c r="O6" s="71"/>
      <c r="P6" s="71"/>
      <c r="Q6" s="71"/>
      <c r="R6" s="71"/>
      <c r="S6" s="71"/>
    </row>
    <row r="7" spans="1:20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20">
      <c r="A8" s="17"/>
      <c r="B8" s="17"/>
      <c r="C8" s="17"/>
      <c r="D8" s="17"/>
      <c r="E8" s="17"/>
      <c r="F8" s="17"/>
      <c r="G8" s="18" t="s">
        <v>32</v>
      </c>
      <c r="H8" s="17"/>
      <c r="I8" s="17"/>
      <c r="J8" s="17"/>
      <c r="K8" s="17"/>
      <c r="L8" s="17"/>
      <c r="M8" s="18" t="s">
        <v>32</v>
      </c>
      <c r="N8" s="18"/>
      <c r="S8" s="18" t="s">
        <v>32</v>
      </c>
    </row>
    <row r="9" spans="1:20" ht="16.5" customHeight="1">
      <c r="A9" s="82" t="s">
        <v>31</v>
      </c>
      <c r="B9" s="82" t="s">
        <v>117</v>
      </c>
      <c r="C9" s="88"/>
      <c r="D9" s="88"/>
      <c r="E9" s="88"/>
      <c r="F9" s="88"/>
      <c r="G9" s="88"/>
      <c r="H9" s="89" t="s">
        <v>97</v>
      </c>
      <c r="I9" s="89"/>
      <c r="J9" s="89"/>
      <c r="K9" s="89"/>
      <c r="L9" s="89"/>
      <c r="M9" s="89"/>
      <c r="N9" s="89" t="s">
        <v>97</v>
      </c>
      <c r="O9" s="89"/>
      <c r="P9" s="89"/>
      <c r="Q9" s="89"/>
      <c r="R9" s="89"/>
      <c r="S9" s="89"/>
    </row>
    <row r="10" spans="1:20" ht="31.5" customHeight="1">
      <c r="A10" s="82"/>
      <c r="B10" s="82"/>
      <c r="C10" s="88"/>
      <c r="D10" s="88"/>
      <c r="E10" s="88"/>
      <c r="F10" s="88"/>
      <c r="G10" s="88"/>
      <c r="H10" s="82" t="s">
        <v>99</v>
      </c>
      <c r="I10" s="82"/>
      <c r="J10" s="82"/>
      <c r="K10" s="82"/>
      <c r="L10" s="82"/>
      <c r="M10" s="82"/>
      <c r="N10" s="82" t="s">
        <v>95</v>
      </c>
      <c r="O10" s="82"/>
      <c r="P10" s="82"/>
      <c r="Q10" s="82"/>
      <c r="R10" s="82"/>
      <c r="S10" s="82"/>
    </row>
    <row r="11" spans="1:20" ht="126" customHeight="1">
      <c r="A11" s="88"/>
      <c r="B11" s="12" t="s">
        <v>151</v>
      </c>
      <c r="C11" s="12" t="s">
        <v>119</v>
      </c>
      <c r="D11" s="12" t="s">
        <v>152</v>
      </c>
      <c r="E11" s="12" t="s">
        <v>153</v>
      </c>
      <c r="F11" s="12" t="s">
        <v>120</v>
      </c>
      <c r="G11" s="12" t="s">
        <v>154</v>
      </c>
      <c r="H11" s="12" t="s">
        <v>151</v>
      </c>
      <c r="I11" s="12" t="s">
        <v>119</v>
      </c>
      <c r="J11" s="12" t="s">
        <v>152</v>
      </c>
      <c r="K11" s="12" t="s">
        <v>153</v>
      </c>
      <c r="L11" s="12" t="s">
        <v>120</v>
      </c>
      <c r="M11" s="12" t="s">
        <v>154</v>
      </c>
      <c r="N11" s="12" t="s">
        <v>151</v>
      </c>
      <c r="O11" s="12" t="s">
        <v>119</v>
      </c>
      <c r="P11" s="12" t="s">
        <v>152</v>
      </c>
      <c r="Q11" s="12" t="s">
        <v>153</v>
      </c>
      <c r="R11" s="12" t="s">
        <v>120</v>
      </c>
      <c r="S11" s="12" t="s">
        <v>154</v>
      </c>
    </row>
    <row r="12" spans="1:20" ht="37.5" customHeight="1">
      <c r="A12" s="19" t="s">
        <v>94</v>
      </c>
      <c r="B12" s="86"/>
      <c r="C12" s="87"/>
      <c r="D12" s="87"/>
      <c r="E12" s="87"/>
      <c r="F12" s="87"/>
      <c r="G12" s="87"/>
      <c r="H12" s="90">
        <v>131</v>
      </c>
      <c r="I12" s="90"/>
      <c r="J12" s="90"/>
      <c r="K12" s="90"/>
      <c r="L12" s="90"/>
      <c r="M12" s="90"/>
      <c r="N12" s="90">
        <v>124</v>
      </c>
      <c r="O12" s="85"/>
      <c r="P12" s="85"/>
      <c r="Q12" s="85"/>
      <c r="R12" s="85"/>
      <c r="S12" s="85"/>
    </row>
    <row r="13" spans="1:20" ht="17.25" customHeight="1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3">
        <v>17</v>
      </c>
      <c r="R13" s="13">
        <v>18</v>
      </c>
      <c r="S13" s="13">
        <v>19</v>
      </c>
    </row>
    <row r="14" spans="1:20" ht="18.75" customHeight="1">
      <c r="A14" s="19" t="s">
        <v>30</v>
      </c>
      <c r="B14" s="20">
        <f>SUM(B15)</f>
        <v>2487</v>
      </c>
      <c r="C14" s="20">
        <f>SUM(C15)</f>
        <v>2487</v>
      </c>
      <c r="D14" s="20">
        <f t="shared" ref="D14:E14" si="0">SUM(D15)</f>
        <v>806.3</v>
      </c>
      <c r="E14" s="20">
        <f t="shared" si="0"/>
        <v>806.3</v>
      </c>
      <c r="F14" s="30">
        <f t="shared" ref="F14:F74" si="1">E14/C14</f>
        <v>0.32420587052673905</v>
      </c>
      <c r="G14" s="30">
        <f t="shared" ref="G14:G74" si="2">E14/D14</f>
        <v>1</v>
      </c>
      <c r="H14" s="20">
        <f>SUM(H15)</f>
        <v>68</v>
      </c>
      <c r="I14" s="20">
        <f>SUM(I15)</f>
        <v>68</v>
      </c>
      <c r="J14" s="20">
        <f t="shared" ref="J14:K14" si="3">SUM(J15)</f>
        <v>0</v>
      </c>
      <c r="K14" s="20">
        <f t="shared" si="3"/>
        <v>0</v>
      </c>
      <c r="L14" s="30">
        <f t="shared" ref="L14:L74" si="4">K14/I14</f>
        <v>0</v>
      </c>
      <c r="M14" s="30">
        <v>0</v>
      </c>
      <c r="N14" s="20">
        <f>SUM(N15)</f>
        <v>2419</v>
      </c>
      <c r="O14" s="20">
        <f>SUM(O15)</f>
        <v>2419</v>
      </c>
      <c r="P14" s="20">
        <f t="shared" ref="P14:Q14" si="5">SUM(P15)</f>
        <v>806.3</v>
      </c>
      <c r="Q14" s="20">
        <f t="shared" si="5"/>
        <v>806.3</v>
      </c>
      <c r="R14" s="30">
        <f t="shared" ref="R14:R76" si="6">Q14/O14</f>
        <v>0.33331955353451836</v>
      </c>
      <c r="S14" s="30">
        <f t="shared" ref="S14:S76" si="7">Q14/P14</f>
        <v>1</v>
      </c>
    </row>
    <row r="15" spans="1:20" ht="18.75" customHeight="1">
      <c r="A15" s="21" t="s">
        <v>8</v>
      </c>
      <c r="B15" s="22">
        <f>H15+N15</f>
        <v>2487</v>
      </c>
      <c r="C15" s="22">
        <f>I15+O15</f>
        <v>2487</v>
      </c>
      <c r="D15" s="22">
        <f t="shared" ref="D15:E15" si="8">J15+P15</f>
        <v>806.3</v>
      </c>
      <c r="E15" s="22">
        <f t="shared" si="8"/>
        <v>806.3</v>
      </c>
      <c r="F15" s="29">
        <f t="shared" si="1"/>
        <v>0.32420587052673905</v>
      </c>
      <c r="G15" s="29">
        <f t="shared" si="2"/>
        <v>1</v>
      </c>
      <c r="H15" s="22">
        <v>68</v>
      </c>
      <c r="I15" s="22">
        <v>68</v>
      </c>
      <c r="J15" s="22">
        <v>0</v>
      </c>
      <c r="K15" s="22">
        <v>0</v>
      </c>
      <c r="L15" s="29">
        <f t="shared" si="4"/>
        <v>0</v>
      </c>
      <c r="M15" s="29">
        <v>0</v>
      </c>
      <c r="N15" s="22">
        <v>2419</v>
      </c>
      <c r="O15" s="22">
        <v>2419</v>
      </c>
      <c r="P15" s="22">
        <v>806.3</v>
      </c>
      <c r="Q15" s="22">
        <v>806.3</v>
      </c>
      <c r="R15" s="29">
        <f t="shared" si="6"/>
        <v>0.33331955353451836</v>
      </c>
      <c r="S15" s="29">
        <f t="shared" si="7"/>
        <v>1</v>
      </c>
    </row>
    <row r="16" spans="1:20" ht="18.75" customHeight="1">
      <c r="A16" s="19" t="s">
        <v>29</v>
      </c>
      <c r="B16" s="20">
        <f t="shared" ref="B16" si="9">SUM(B17)</f>
        <v>2907</v>
      </c>
      <c r="C16" s="20">
        <f t="shared" ref="C16" si="10">SUM(C17)</f>
        <v>2907</v>
      </c>
      <c r="D16" s="20">
        <f t="shared" ref="D16" si="11">SUM(D17)</f>
        <v>910</v>
      </c>
      <c r="E16" s="20">
        <f t="shared" ref="E16" si="12">SUM(E17)</f>
        <v>910</v>
      </c>
      <c r="F16" s="30">
        <f t="shared" si="1"/>
        <v>0.31303749570003442</v>
      </c>
      <c r="G16" s="30">
        <f t="shared" si="2"/>
        <v>1</v>
      </c>
      <c r="H16" s="20">
        <f>SUM(H17)</f>
        <v>177</v>
      </c>
      <c r="I16" s="20">
        <f>SUM(I17)</f>
        <v>177</v>
      </c>
      <c r="J16" s="20">
        <f t="shared" ref="J16:K16" si="13">SUM(J17)</f>
        <v>0</v>
      </c>
      <c r="K16" s="20">
        <f t="shared" si="13"/>
        <v>0</v>
      </c>
      <c r="L16" s="30">
        <f t="shared" si="4"/>
        <v>0</v>
      </c>
      <c r="M16" s="30">
        <v>0</v>
      </c>
      <c r="N16" s="20">
        <f>SUM(N17)</f>
        <v>2730</v>
      </c>
      <c r="O16" s="20">
        <f>SUM(O17)</f>
        <v>2730</v>
      </c>
      <c r="P16" s="20">
        <f t="shared" ref="P16:Q16" si="14">SUM(P17)</f>
        <v>910</v>
      </c>
      <c r="Q16" s="20">
        <f t="shared" si="14"/>
        <v>910</v>
      </c>
      <c r="R16" s="30">
        <f t="shared" si="6"/>
        <v>0.33333333333333331</v>
      </c>
      <c r="S16" s="30">
        <f t="shared" si="7"/>
        <v>1</v>
      </c>
      <c r="T16" s="60"/>
    </row>
    <row r="17" spans="1:19" ht="18.75" customHeight="1">
      <c r="A17" s="21" t="s">
        <v>8</v>
      </c>
      <c r="B17" s="22">
        <f t="shared" ref="B17" si="15">H17+N17</f>
        <v>2907</v>
      </c>
      <c r="C17" s="22">
        <f t="shared" ref="C17" si="16">I17+O17</f>
        <v>2907</v>
      </c>
      <c r="D17" s="22">
        <f t="shared" ref="D17" si="17">J17+P17</f>
        <v>910</v>
      </c>
      <c r="E17" s="22">
        <f t="shared" ref="E17" si="18">K17+Q17</f>
        <v>910</v>
      </c>
      <c r="F17" s="29">
        <f t="shared" si="1"/>
        <v>0.31303749570003442</v>
      </c>
      <c r="G17" s="29">
        <f t="shared" si="2"/>
        <v>1</v>
      </c>
      <c r="H17" s="22">
        <v>177</v>
      </c>
      <c r="I17" s="22">
        <v>177</v>
      </c>
      <c r="J17" s="22">
        <v>0</v>
      </c>
      <c r="K17" s="22">
        <v>0</v>
      </c>
      <c r="L17" s="29">
        <f t="shared" si="4"/>
        <v>0</v>
      </c>
      <c r="M17" s="29">
        <v>0</v>
      </c>
      <c r="N17" s="22">
        <v>2730</v>
      </c>
      <c r="O17" s="22">
        <v>2730</v>
      </c>
      <c r="P17" s="22">
        <v>910</v>
      </c>
      <c r="Q17" s="22">
        <v>910</v>
      </c>
      <c r="R17" s="29">
        <f t="shared" si="6"/>
        <v>0.33333333333333331</v>
      </c>
      <c r="S17" s="29">
        <f t="shared" si="7"/>
        <v>1</v>
      </c>
    </row>
    <row r="18" spans="1:19" ht="18.75" customHeight="1">
      <c r="A18" s="19" t="s">
        <v>28</v>
      </c>
      <c r="B18" s="20">
        <f t="shared" ref="B18" si="19">SUM(B19)</f>
        <v>2412</v>
      </c>
      <c r="C18" s="20">
        <f t="shared" ref="C18" si="20">SUM(C19)</f>
        <v>2412</v>
      </c>
      <c r="D18" s="20">
        <f t="shared" ref="D18" si="21">SUM(D19)</f>
        <v>765</v>
      </c>
      <c r="E18" s="20">
        <f t="shared" ref="E18" si="22">SUM(E19)</f>
        <v>765</v>
      </c>
      <c r="F18" s="30">
        <f t="shared" si="1"/>
        <v>0.31716417910447764</v>
      </c>
      <c r="G18" s="30">
        <f t="shared" si="2"/>
        <v>1</v>
      </c>
      <c r="H18" s="20">
        <f>SUM(H19)</f>
        <v>117</v>
      </c>
      <c r="I18" s="20">
        <f>SUM(I19)</f>
        <v>117</v>
      </c>
      <c r="J18" s="20">
        <f t="shared" ref="J18:K18" si="23">SUM(J19)</f>
        <v>0</v>
      </c>
      <c r="K18" s="20">
        <f t="shared" si="23"/>
        <v>0</v>
      </c>
      <c r="L18" s="30">
        <f t="shared" si="4"/>
        <v>0</v>
      </c>
      <c r="M18" s="30">
        <v>0</v>
      </c>
      <c r="N18" s="20">
        <f>SUM(N19)</f>
        <v>2295</v>
      </c>
      <c r="O18" s="20">
        <f>SUM(O19)</f>
        <v>2295</v>
      </c>
      <c r="P18" s="20">
        <f t="shared" ref="P18:Q18" si="24">SUM(P19)</f>
        <v>765</v>
      </c>
      <c r="Q18" s="20">
        <f t="shared" si="24"/>
        <v>765</v>
      </c>
      <c r="R18" s="30">
        <f t="shared" si="6"/>
        <v>0.33333333333333331</v>
      </c>
      <c r="S18" s="30">
        <f t="shared" si="7"/>
        <v>1</v>
      </c>
    </row>
    <row r="19" spans="1:19" ht="18.75" customHeight="1">
      <c r="A19" s="21" t="s">
        <v>8</v>
      </c>
      <c r="B19" s="22">
        <f t="shared" ref="B19:C19" si="25">H19+N19</f>
        <v>2412</v>
      </c>
      <c r="C19" s="22">
        <f t="shared" si="25"/>
        <v>2412</v>
      </c>
      <c r="D19" s="22">
        <f t="shared" ref="D19" si="26">J19+P19</f>
        <v>765</v>
      </c>
      <c r="E19" s="22">
        <f t="shared" ref="E19" si="27">K19+Q19</f>
        <v>765</v>
      </c>
      <c r="F19" s="29">
        <f t="shared" si="1"/>
        <v>0.31716417910447764</v>
      </c>
      <c r="G19" s="29">
        <f t="shared" si="2"/>
        <v>1</v>
      </c>
      <c r="H19" s="22">
        <v>117</v>
      </c>
      <c r="I19" s="22">
        <v>117</v>
      </c>
      <c r="J19" s="22">
        <v>0</v>
      </c>
      <c r="K19" s="22">
        <v>0</v>
      </c>
      <c r="L19" s="29">
        <f t="shared" si="4"/>
        <v>0</v>
      </c>
      <c r="M19" s="29">
        <v>0</v>
      </c>
      <c r="N19" s="22">
        <v>2295</v>
      </c>
      <c r="O19" s="22">
        <v>2295</v>
      </c>
      <c r="P19" s="22">
        <v>765</v>
      </c>
      <c r="Q19" s="22">
        <v>765</v>
      </c>
      <c r="R19" s="29">
        <f t="shared" si="6"/>
        <v>0.33333333333333331</v>
      </c>
      <c r="S19" s="29">
        <f t="shared" si="7"/>
        <v>1</v>
      </c>
    </row>
    <row r="20" spans="1:19" ht="18.75" customHeight="1">
      <c r="A20" s="19" t="s">
        <v>93</v>
      </c>
      <c r="B20" s="20">
        <f t="shared" ref="B20" si="28">SUM(B21)</f>
        <v>2750</v>
      </c>
      <c r="C20" s="20">
        <f t="shared" ref="C20" si="29">SUM(C21)</f>
        <v>2750</v>
      </c>
      <c r="D20" s="20">
        <f t="shared" ref="D20" si="30">SUM(D21)</f>
        <v>889</v>
      </c>
      <c r="E20" s="20">
        <f t="shared" ref="E20" si="31">SUM(E21)</f>
        <v>889</v>
      </c>
      <c r="F20" s="30">
        <f t="shared" si="1"/>
        <v>0.32327272727272727</v>
      </c>
      <c r="G20" s="30">
        <f t="shared" si="2"/>
        <v>1</v>
      </c>
      <c r="H20" s="20">
        <f>SUM(H21)</f>
        <v>83</v>
      </c>
      <c r="I20" s="20">
        <f>SUM(I21)</f>
        <v>83</v>
      </c>
      <c r="J20" s="20">
        <f t="shared" ref="J20:K20" si="32">SUM(J21)</f>
        <v>0</v>
      </c>
      <c r="K20" s="20">
        <f t="shared" si="32"/>
        <v>0</v>
      </c>
      <c r="L20" s="30">
        <f t="shared" si="4"/>
        <v>0</v>
      </c>
      <c r="M20" s="30">
        <v>0</v>
      </c>
      <c r="N20" s="20">
        <f>SUM(N21)</f>
        <v>2667</v>
      </c>
      <c r="O20" s="20">
        <f>SUM(O21)</f>
        <v>2667</v>
      </c>
      <c r="P20" s="20">
        <f t="shared" ref="P20:Q20" si="33">SUM(P21)</f>
        <v>889</v>
      </c>
      <c r="Q20" s="20">
        <f t="shared" si="33"/>
        <v>889</v>
      </c>
      <c r="R20" s="30">
        <f t="shared" si="6"/>
        <v>0.33333333333333331</v>
      </c>
      <c r="S20" s="30">
        <f t="shared" si="7"/>
        <v>1</v>
      </c>
    </row>
    <row r="21" spans="1:19" ht="18.75" customHeight="1">
      <c r="A21" s="21" t="s">
        <v>8</v>
      </c>
      <c r="B21" s="22">
        <f t="shared" ref="B21" si="34">H21+N21</f>
        <v>2750</v>
      </c>
      <c r="C21" s="22">
        <f t="shared" ref="C21" si="35">I21+O21</f>
        <v>2750</v>
      </c>
      <c r="D21" s="22">
        <f t="shared" ref="D21" si="36">J21+P21</f>
        <v>889</v>
      </c>
      <c r="E21" s="22">
        <f t="shared" ref="E21" si="37">K21+Q21</f>
        <v>889</v>
      </c>
      <c r="F21" s="29">
        <f t="shared" si="1"/>
        <v>0.32327272727272727</v>
      </c>
      <c r="G21" s="29">
        <f t="shared" si="2"/>
        <v>1</v>
      </c>
      <c r="H21" s="22">
        <v>83</v>
      </c>
      <c r="I21" s="22">
        <v>83</v>
      </c>
      <c r="J21" s="22">
        <v>0</v>
      </c>
      <c r="K21" s="22">
        <v>0</v>
      </c>
      <c r="L21" s="29">
        <f t="shared" si="4"/>
        <v>0</v>
      </c>
      <c r="M21" s="29">
        <v>0</v>
      </c>
      <c r="N21" s="22">
        <v>2667</v>
      </c>
      <c r="O21" s="22">
        <v>2667</v>
      </c>
      <c r="P21" s="22">
        <v>889</v>
      </c>
      <c r="Q21" s="22">
        <v>889</v>
      </c>
      <c r="R21" s="29">
        <f t="shared" si="6"/>
        <v>0.33333333333333331</v>
      </c>
      <c r="S21" s="29">
        <f t="shared" si="7"/>
        <v>1</v>
      </c>
    </row>
    <row r="22" spans="1:19" ht="18.75" customHeight="1">
      <c r="A22" s="19" t="s">
        <v>27</v>
      </c>
      <c r="B22" s="20">
        <f t="shared" ref="B22" si="38">SUM(B23)</f>
        <v>2371</v>
      </c>
      <c r="C22" s="20">
        <f t="shared" ref="C22" si="39">SUM(C23)</f>
        <v>2371</v>
      </c>
      <c r="D22" s="20">
        <f t="shared" ref="D22" si="40">SUM(D23)</f>
        <v>765</v>
      </c>
      <c r="E22" s="20">
        <f t="shared" ref="E22" si="41">SUM(E23)</f>
        <v>765</v>
      </c>
      <c r="F22" s="30">
        <f t="shared" si="1"/>
        <v>0.322648671446647</v>
      </c>
      <c r="G22" s="30">
        <f t="shared" si="2"/>
        <v>1</v>
      </c>
      <c r="H22" s="20">
        <f>SUM(H23)</f>
        <v>76</v>
      </c>
      <c r="I22" s="20">
        <f>SUM(I23)</f>
        <v>76</v>
      </c>
      <c r="J22" s="20">
        <f t="shared" ref="J22:K22" si="42">SUM(J23)</f>
        <v>0</v>
      </c>
      <c r="K22" s="20">
        <f t="shared" si="42"/>
        <v>0</v>
      </c>
      <c r="L22" s="30">
        <f t="shared" si="4"/>
        <v>0</v>
      </c>
      <c r="M22" s="30">
        <v>0</v>
      </c>
      <c r="N22" s="20">
        <f>SUM(N23)</f>
        <v>2295</v>
      </c>
      <c r="O22" s="20">
        <f>SUM(O23)</f>
        <v>2295</v>
      </c>
      <c r="P22" s="20">
        <f t="shared" ref="P22:Q22" si="43">SUM(P23)</f>
        <v>765</v>
      </c>
      <c r="Q22" s="20">
        <f t="shared" si="43"/>
        <v>765</v>
      </c>
      <c r="R22" s="30">
        <f t="shared" si="6"/>
        <v>0.33333333333333331</v>
      </c>
      <c r="S22" s="30">
        <f t="shared" si="7"/>
        <v>1</v>
      </c>
    </row>
    <row r="23" spans="1:19" ht="18.75" customHeight="1">
      <c r="A23" s="21" t="s">
        <v>8</v>
      </c>
      <c r="B23" s="22">
        <f t="shared" ref="B23" si="44">H23+N23</f>
        <v>2371</v>
      </c>
      <c r="C23" s="22">
        <f t="shared" ref="C23" si="45">I23+O23</f>
        <v>2371</v>
      </c>
      <c r="D23" s="22">
        <f t="shared" ref="D23" si="46">J23+P23</f>
        <v>765</v>
      </c>
      <c r="E23" s="22">
        <f t="shared" ref="E23" si="47">K23+Q23</f>
        <v>765</v>
      </c>
      <c r="F23" s="29">
        <f t="shared" si="1"/>
        <v>0.322648671446647</v>
      </c>
      <c r="G23" s="29">
        <f t="shared" si="2"/>
        <v>1</v>
      </c>
      <c r="H23" s="22">
        <v>76</v>
      </c>
      <c r="I23" s="22">
        <v>76</v>
      </c>
      <c r="J23" s="22">
        <v>0</v>
      </c>
      <c r="K23" s="22">
        <v>0</v>
      </c>
      <c r="L23" s="29">
        <f t="shared" si="4"/>
        <v>0</v>
      </c>
      <c r="M23" s="29">
        <v>0</v>
      </c>
      <c r="N23" s="22">
        <v>2295</v>
      </c>
      <c r="O23" s="22">
        <v>2295</v>
      </c>
      <c r="P23" s="22">
        <v>765</v>
      </c>
      <c r="Q23" s="22">
        <v>765</v>
      </c>
      <c r="R23" s="29">
        <f t="shared" si="6"/>
        <v>0.33333333333333331</v>
      </c>
      <c r="S23" s="29">
        <f t="shared" si="7"/>
        <v>1</v>
      </c>
    </row>
    <row r="24" spans="1:19" ht="18.75" customHeight="1">
      <c r="A24" s="19" t="s">
        <v>92</v>
      </c>
      <c r="B24" s="20">
        <f t="shared" ref="B24" si="48">SUM(B25)</f>
        <v>2238</v>
      </c>
      <c r="C24" s="20">
        <f t="shared" ref="C24" si="49">SUM(C25)</f>
        <v>2238</v>
      </c>
      <c r="D24" s="20">
        <f t="shared" ref="D24" si="50">SUM(D25)</f>
        <v>723.6</v>
      </c>
      <c r="E24" s="20">
        <f t="shared" ref="E24" si="51">SUM(E25)</f>
        <v>723.6</v>
      </c>
      <c r="F24" s="30">
        <f t="shared" si="1"/>
        <v>0.32332439678284186</v>
      </c>
      <c r="G24" s="30">
        <f t="shared" si="2"/>
        <v>1</v>
      </c>
      <c r="H24" s="20">
        <f>SUM(H25)</f>
        <v>67</v>
      </c>
      <c r="I24" s="20">
        <f>SUM(I25)</f>
        <v>67</v>
      </c>
      <c r="J24" s="20">
        <f t="shared" ref="J24:K24" si="52">SUM(J25)</f>
        <v>0</v>
      </c>
      <c r="K24" s="20">
        <f t="shared" si="52"/>
        <v>0</v>
      </c>
      <c r="L24" s="30">
        <f t="shared" si="4"/>
        <v>0</v>
      </c>
      <c r="M24" s="30">
        <v>0</v>
      </c>
      <c r="N24" s="20">
        <f>SUM(N25)</f>
        <v>2171</v>
      </c>
      <c r="O24" s="20">
        <f>SUM(O25)</f>
        <v>2171</v>
      </c>
      <c r="P24" s="20">
        <f t="shared" ref="P24:Q24" si="53">SUM(P25)</f>
        <v>723.6</v>
      </c>
      <c r="Q24" s="20">
        <f t="shared" si="53"/>
        <v>723.6</v>
      </c>
      <c r="R24" s="30">
        <f t="shared" si="6"/>
        <v>0.3333026255181944</v>
      </c>
      <c r="S24" s="30">
        <f t="shared" si="7"/>
        <v>1</v>
      </c>
    </row>
    <row r="25" spans="1:19" ht="18.75" customHeight="1">
      <c r="A25" s="21" t="s">
        <v>8</v>
      </c>
      <c r="B25" s="22">
        <f t="shared" ref="B25" si="54">H25+N25</f>
        <v>2238</v>
      </c>
      <c r="C25" s="22">
        <f t="shared" ref="C25" si="55">I25+O25</f>
        <v>2238</v>
      </c>
      <c r="D25" s="22">
        <f t="shared" ref="D25" si="56">J25+P25</f>
        <v>723.6</v>
      </c>
      <c r="E25" s="22">
        <f t="shared" ref="E25" si="57">K25+Q25</f>
        <v>723.6</v>
      </c>
      <c r="F25" s="29">
        <f t="shared" si="1"/>
        <v>0.32332439678284186</v>
      </c>
      <c r="G25" s="29">
        <f t="shared" si="2"/>
        <v>1</v>
      </c>
      <c r="H25" s="22">
        <v>67</v>
      </c>
      <c r="I25" s="22">
        <v>67</v>
      </c>
      <c r="J25" s="22">
        <v>0</v>
      </c>
      <c r="K25" s="22">
        <v>0</v>
      </c>
      <c r="L25" s="29">
        <f t="shared" si="4"/>
        <v>0</v>
      </c>
      <c r="M25" s="29">
        <v>0</v>
      </c>
      <c r="N25" s="22">
        <v>2171</v>
      </c>
      <c r="O25" s="22">
        <v>2171</v>
      </c>
      <c r="P25" s="22">
        <v>723.6</v>
      </c>
      <c r="Q25" s="22">
        <v>723.6</v>
      </c>
      <c r="R25" s="29">
        <f t="shared" si="6"/>
        <v>0.3333026255181944</v>
      </c>
      <c r="S25" s="29">
        <f t="shared" si="7"/>
        <v>1</v>
      </c>
    </row>
    <row r="26" spans="1:19" ht="18.75" customHeight="1">
      <c r="A26" s="19" t="s">
        <v>91</v>
      </c>
      <c r="B26" s="20">
        <f t="shared" ref="B26" si="58">SUM(B27)</f>
        <v>3670</v>
      </c>
      <c r="C26" s="20">
        <f t="shared" ref="C26" si="59">SUM(C27)</f>
        <v>3670</v>
      </c>
      <c r="D26" s="20">
        <f t="shared" ref="D26" si="60">SUM(D27)</f>
        <v>1137.3</v>
      </c>
      <c r="E26" s="20">
        <f t="shared" ref="E26" si="61">SUM(E27)</f>
        <v>1137.3</v>
      </c>
      <c r="F26" s="30">
        <f t="shared" si="1"/>
        <v>0.30989100817438692</v>
      </c>
      <c r="G26" s="30">
        <f t="shared" si="2"/>
        <v>1</v>
      </c>
      <c r="H26" s="20">
        <f>SUM(H27)</f>
        <v>258</v>
      </c>
      <c r="I26" s="20">
        <f>SUM(I27)</f>
        <v>258</v>
      </c>
      <c r="J26" s="20">
        <f t="shared" ref="J26:K26" si="62">SUM(J27)</f>
        <v>0</v>
      </c>
      <c r="K26" s="20">
        <f t="shared" si="62"/>
        <v>0</v>
      </c>
      <c r="L26" s="30">
        <f t="shared" si="4"/>
        <v>0</v>
      </c>
      <c r="M26" s="30">
        <v>0</v>
      </c>
      <c r="N26" s="20">
        <f>SUM(N27)</f>
        <v>3412</v>
      </c>
      <c r="O26" s="20">
        <f>SUM(O27)</f>
        <v>3412</v>
      </c>
      <c r="P26" s="20">
        <f t="shared" ref="P26:Q26" si="63">SUM(P27)</f>
        <v>1137.3</v>
      </c>
      <c r="Q26" s="20">
        <f t="shared" si="63"/>
        <v>1137.3</v>
      </c>
      <c r="R26" s="30">
        <f t="shared" si="6"/>
        <v>0.33332356389214535</v>
      </c>
      <c r="S26" s="30">
        <f t="shared" si="7"/>
        <v>1</v>
      </c>
    </row>
    <row r="27" spans="1:19" ht="18.75" customHeight="1">
      <c r="A27" s="21" t="s">
        <v>8</v>
      </c>
      <c r="B27" s="22">
        <f t="shared" ref="B27" si="64">H27+N27</f>
        <v>3670</v>
      </c>
      <c r="C27" s="22">
        <f t="shared" ref="C27" si="65">I27+O27</f>
        <v>3670</v>
      </c>
      <c r="D27" s="22">
        <f t="shared" ref="D27" si="66">J27+P27</f>
        <v>1137.3</v>
      </c>
      <c r="E27" s="22">
        <f t="shared" ref="E27" si="67">K27+Q27</f>
        <v>1137.3</v>
      </c>
      <c r="F27" s="29">
        <f t="shared" si="1"/>
        <v>0.30989100817438692</v>
      </c>
      <c r="G27" s="29">
        <f t="shared" si="2"/>
        <v>1</v>
      </c>
      <c r="H27" s="22">
        <v>258</v>
      </c>
      <c r="I27" s="22">
        <v>258</v>
      </c>
      <c r="J27" s="22">
        <v>0</v>
      </c>
      <c r="K27" s="22">
        <v>0</v>
      </c>
      <c r="L27" s="29">
        <f t="shared" si="4"/>
        <v>0</v>
      </c>
      <c r="M27" s="29">
        <v>0</v>
      </c>
      <c r="N27" s="22">
        <v>3412</v>
      </c>
      <c r="O27" s="22">
        <v>3412</v>
      </c>
      <c r="P27" s="22">
        <v>1137.3</v>
      </c>
      <c r="Q27" s="22">
        <v>1137.3</v>
      </c>
      <c r="R27" s="29">
        <f t="shared" si="6"/>
        <v>0.33332356389214535</v>
      </c>
      <c r="S27" s="29">
        <f t="shared" si="7"/>
        <v>1</v>
      </c>
    </row>
    <row r="28" spans="1:19" ht="18.75" customHeight="1">
      <c r="A28" s="19" t="s">
        <v>26</v>
      </c>
      <c r="B28" s="20">
        <f t="shared" ref="B28" si="68">SUM(B29)</f>
        <v>3097</v>
      </c>
      <c r="C28" s="20">
        <f t="shared" ref="C28" si="69">SUM(C29)</f>
        <v>3097</v>
      </c>
      <c r="D28" s="20">
        <f t="shared" ref="D28" si="70">SUM(D29)</f>
        <v>972</v>
      </c>
      <c r="E28" s="20">
        <f t="shared" ref="E28" si="71">SUM(E29)</f>
        <v>972</v>
      </c>
      <c r="F28" s="30">
        <f t="shared" si="1"/>
        <v>0.31385211494995158</v>
      </c>
      <c r="G28" s="30">
        <f t="shared" si="2"/>
        <v>1</v>
      </c>
      <c r="H28" s="20">
        <f>SUM(H29)</f>
        <v>181</v>
      </c>
      <c r="I28" s="20">
        <f>SUM(I29)</f>
        <v>181</v>
      </c>
      <c r="J28" s="20">
        <f t="shared" ref="J28:K28" si="72">SUM(J29)</f>
        <v>0</v>
      </c>
      <c r="K28" s="20">
        <f t="shared" si="72"/>
        <v>0</v>
      </c>
      <c r="L28" s="30">
        <f t="shared" si="4"/>
        <v>0</v>
      </c>
      <c r="M28" s="30">
        <v>0</v>
      </c>
      <c r="N28" s="20">
        <f>SUM(N29)</f>
        <v>2916</v>
      </c>
      <c r="O28" s="20">
        <f>SUM(O29)</f>
        <v>2916</v>
      </c>
      <c r="P28" s="20">
        <f t="shared" ref="P28:Q28" si="73">SUM(P29)</f>
        <v>972</v>
      </c>
      <c r="Q28" s="20">
        <f t="shared" si="73"/>
        <v>972</v>
      </c>
      <c r="R28" s="30">
        <f t="shared" si="6"/>
        <v>0.33333333333333331</v>
      </c>
      <c r="S28" s="30">
        <f t="shared" si="7"/>
        <v>1</v>
      </c>
    </row>
    <row r="29" spans="1:19" ht="18.75" customHeight="1">
      <c r="A29" s="21" t="s">
        <v>8</v>
      </c>
      <c r="B29" s="22">
        <f t="shared" ref="B29" si="74">H29+N29</f>
        <v>3097</v>
      </c>
      <c r="C29" s="22">
        <f t="shared" ref="C29" si="75">I29+O29</f>
        <v>3097</v>
      </c>
      <c r="D29" s="22">
        <f t="shared" ref="D29" si="76">J29+P29</f>
        <v>972</v>
      </c>
      <c r="E29" s="22">
        <f t="shared" ref="E29" si="77">K29+Q29</f>
        <v>972</v>
      </c>
      <c r="F29" s="29">
        <f t="shared" si="1"/>
        <v>0.31385211494995158</v>
      </c>
      <c r="G29" s="29">
        <f t="shared" si="2"/>
        <v>1</v>
      </c>
      <c r="H29" s="22">
        <v>181</v>
      </c>
      <c r="I29" s="22">
        <v>181</v>
      </c>
      <c r="J29" s="22">
        <v>0</v>
      </c>
      <c r="K29" s="22">
        <v>0</v>
      </c>
      <c r="L29" s="29">
        <f t="shared" si="4"/>
        <v>0</v>
      </c>
      <c r="M29" s="29">
        <v>0</v>
      </c>
      <c r="N29" s="22">
        <v>2916</v>
      </c>
      <c r="O29" s="22">
        <v>2916</v>
      </c>
      <c r="P29" s="22">
        <v>972</v>
      </c>
      <c r="Q29" s="22">
        <v>972</v>
      </c>
      <c r="R29" s="29">
        <f t="shared" si="6"/>
        <v>0.33333333333333331</v>
      </c>
      <c r="S29" s="29">
        <f t="shared" si="7"/>
        <v>1</v>
      </c>
    </row>
    <row r="30" spans="1:19" ht="18.75" customHeight="1">
      <c r="A30" s="19" t="s">
        <v>25</v>
      </c>
      <c r="B30" s="20">
        <f t="shared" ref="B30" si="78">SUM(B31)</f>
        <v>2371</v>
      </c>
      <c r="C30" s="20">
        <f t="shared" ref="C30" si="79">SUM(C31)</f>
        <v>2371</v>
      </c>
      <c r="D30" s="20">
        <f t="shared" ref="D30" si="80">SUM(D31)</f>
        <v>765</v>
      </c>
      <c r="E30" s="20">
        <f t="shared" ref="E30" si="81">SUM(E31)</f>
        <v>765</v>
      </c>
      <c r="F30" s="30">
        <f t="shared" si="1"/>
        <v>0.322648671446647</v>
      </c>
      <c r="G30" s="30">
        <f t="shared" si="2"/>
        <v>1</v>
      </c>
      <c r="H30" s="20">
        <f>SUM(H31)</f>
        <v>76</v>
      </c>
      <c r="I30" s="20">
        <f>SUM(I31)</f>
        <v>76</v>
      </c>
      <c r="J30" s="20">
        <f t="shared" ref="J30:K30" si="82">SUM(J31)</f>
        <v>0</v>
      </c>
      <c r="K30" s="20">
        <f t="shared" si="82"/>
        <v>0</v>
      </c>
      <c r="L30" s="30">
        <f t="shared" si="4"/>
        <v>0</v>
      </c>
      <c r="M30" s="30">
        <v>0</v>
      </c>
      <c r="N30" s="20">
        <f>SUM(N31)</f>
        <v>2295</v>
      </c>
      <c r="O30" s="20">
        <f>SUM(O31)</f>
        <v>2295</v>
      </c>
      <c r="P30" s="20">
        <f t="shared" ref="P30:Q30" si="83">SUM(P31)</f>
        <v>765</v>
      </c>
      <c r="Q30" s="20">
        <f t="shared" si="83"/>
        <v>765</v>
      </c>
      <c r="R30" s="30">
        <f t="shared" si="6"/>
        <v>0.33333333333333331</v>
      </c>
      <c r="S30" s="30">
        <f t="shared" si="7"/>
        <v>1</v>
      </c>
    </row>
    <row r="31" spans="1:19" ht="18.75" customHeight="1">
      <c r="A31" s="21" t="s">
        <v>8</v>
      </c>
      <c r="B31" s="22">
        <f t="shared" ref="B31" si="84">H31+N31</f>
        <v>2371</v>
      </c>
      <c r="C31" s="22">
        <f t="shared" ref="C31" si="85">I31+O31</f>
        <v>2371</v>
      </c>
      <c r="D31" s="22">
        <f t="shared" ref="D31" si="86">J31+P31</f>
        <v>765</v>
      </c>
      <c r="E31" s="22">
        <f t="shared" ref="E31" si="87">K31+Q31</f>
        <v>765</v>
      </c>
      <c r="F31" s="29">
        <f t="shared" si="1"/>
        <v>0.322648671446647</v>
      </c>
      <c r="G31" s="29">
        <f t="shared" si="2"/>
        <v>1</v>
      </c>
      <c r="H31" s="22">
        <v>76</v>
      </c>
      <c r="I31" s="22">
        <v>76</v>
      </c>
      <c r="J31" s="22">
        <v>0</v>
      </c>
      <c r="K31" s="22">
        <v>0</v>
      </c>
      <c r="L31" s="29">
        <f t="shared" si="4"/>
        <v>0</v>
      </c>
      <c r="M31" s="29">
        <v>0</v>
      </c>
      <c r="N31" s="22">
        <v>2295</v>
      </c>
      <c r="O31" s="22">
        <v>2295</v>
      </c>
      <c r="P31" s="22">
        <v>765</v>
      </c>
      <c r="Q31" s="22">
        <v>765</v>
      </c>
      <c r="R31" s="29">
        <f t="shared" si="6"/>
        <v>0.33333333333333331</v>
      </c>
      <c r="S31" s="29">
        <f t="shared" si="7"/>
        <v>1</v>
      </c>
    </row>
    <row r="32" spans="1:19" ht="18.75" customHeight="1">
      <c r="A32" s="19" t="s">
        <v>24</v>
      </c>
      <c r="B32" s="20">
        <f t="shared" ref="B32" si="88">SUM(B33)</f>
        <v>2015</v>
      </c>
      <c r="C32" s="20">
        <f t="shared" ref="C32" si="89">SUM(C33)</f>
        <v>2015</v>
      </c>
      <c r="D32" s="20">
        <f t="shared" ref="D32" si="90">SUM(D33)</f>
        <v>641</v>
      </c>
      <c r="E32" s="20">
        <f t="shared" ref="E32" si="91">SUM(E33)</f>
        <v>641</v>
      </c>
      <c r="F32" s="30">
        <f t="shared" si="1"/>
        <v>0.31811414392059556</v>
      </c>
      <c r="G32" s="30">
        <f t="shared" si="2"/>
        <v>1</v>
      </c>
      <c r="H32" s="20">
        <f>SUM(H33)</f>
        <v>92</v>
      </c>
      <c r="I32" s="20">
        <f>SUM(I33)</f>
        <v>92</v>
      </c>
      <c r="J32" s="20">
        <f t="shared" ref="J32:K32" si="92">SUM(J33)</f>
        <v>0</v>
      </c>
      <c r="K32" s="20">
        <f t="shared" si="92"/>
        <v>0</v>
      </c>
      <c r="L32" s="30">
        <f t="shared" si="4"/>
        <v>0</v>
      </c>
      <c r="M32" s="30">
        <v>0</v>
      </c>
      <c r="N32" s="20">
        <f>SUM(N33)</f>
        <v>1923</v>
      </c>
      <c r="O32" s="20">
        <f>SUM(O33)</f>
        <v>1923</v>
      </c>
      <c r="P32" s="20">
        <f t="shared" ref="P32:Q32" si="93">SUM(P33)</f>
        <v>641</v>
      </c>
      <c r="Q32" s="20">
        <f t="shared" si="93"/>
        <v>641</v>
      </c>
      <c r="R32" s="30">
        <f t="shared" si="6"/>
        <v>0.33333333333333331</v>
      </c>
      <c r="S32" s="30">
        <f t="shared" si="7"/>
        <v>1</v>
      </c>
    </row>
    <row r="33" spans="1:19" ht="18.75" customHeight="1">
      <c r="A33" s="21" t="s">
        <v>8</v>
      </c>
      <c r="B33" s="22">
        <f t="shared" ref="B33" si="94">H33+N33</f>
        <v>2015</v>
      </c>
      <c r="C33" s="22">
        <f t="shared" ref="C33" si="95">I33+O33</f>
        <v>2015</v>
      </c>
      <c r="D33" s="22">
        <f t="shared" ref="D33" si="96">J33+P33</f>
        <v>641</v>
      </c>
      <c r="E33" s="22">
        <f t="shared" ref="E33" si="97">K33+Q33</f>
        <v>641</v>
      </c>
      <c r="F33" s="29">
        <f t="shared" si="1"/>
        <v>0.31811414392059556</v>
      </c>
      <c r="G33" s="29">
        <f t="shared" si="2"/>
        <v>1</v>
      </c>
      <c r="H33" s="22">
        <v>92</v>
      </c>
      <c r="I33" s="22">
        <v>92</v>
      </c>
      <c r="J33" s="22">
        <v>0</v>
      </c>
      <c r="K33" s="22">
        <v>0</v>
      </c>
      <c r="L33" s="29">
        <f t="shared" si="4"/>
        <v>0</v>
      </c>
      <c r="M33" s="29">
        <v>0</v>
      </c>
      <c r="N33" s="22">
        <v>1923</v>
      </c>
      <c r="O33" s="22">
        <v>1923</v>
      </c>
      <c r="P33" s="22">
        <v>641</v>
      </c>
      <c r="Q33" s="22">
        <v>641</v>
      </c>
      <c r="R33" s="29">
        <f t="shared" si="6"/>
        <v>0.33333333333333331</v>
      </c>
      <c r="S33" s="29">
        <f t="shared" si="7"/>
        <v>1</v>
      </c>
    </row>
    <row r="34" spans="1:19" ht="18.75" customHeight="1">
      <c r="A34" s="19" t="s">
        <v>23</v>
      </c>
      <c r="B34" s="20">
        <f t="shared" ref="B34" si="98">SUM(B35)</f>
        <v>2475</v>
      </c>
      <c r="C34" s="20">
        <f t="shared" ref="C34" si="99">SUM(C35)</f>
        <v>2475</v>
      </c>
      <c r="D34" s="20">
        <f t="shared" ref="D34" si="100">SUM(D35)</f>
        <v>765</v>
      </c>
      <c r="E34" s="20">
        <f t="shared" ref="E34" si="101">SUM(E35)</f>
        <v>765</v>
      </c>
      <c r="F34" s="30">
        <f t="shared" si="1"/>
        <v>0.30909090909090908</v>
      </c>
      <c r="G34" s="30">
        <f t="shared" si="2"/>
        <v>1</v>
      </c>
      <c r="H34" s="20">
        <f>SUM(H35)</f>
        <v>180</v>
      </c>
      <c r="I34" s="20">
        <f>SUM(I35)</f>
        <v>180</v>
      </c>
      <c r="J34" s="20">
        <f t="shared" ref="J34:K34" si="102">SUM(J35)</f>
        <v>0</v>
      </c>
      <c r="K34" s="20">
        <f t="shared" si="102"/>
        <v>0</v>
      </c>
      <c r="L34" s="30">
        <f t="shared" si="4"/>
        <v>0</v>
      </c>
      <c r="M34" s="30">
        <v>0</v>
      </c>
      <c r="N34" s="20">
        <f>SUM(N35)</f>
        <v>2295</v>
      </c>
      <c r="O34" s="20">
        <f>SUM(O35)</f>
        <v>2295</v>
      </c>
      <c r="P34" s="20">
        <f t="shared" ref="P34:Q34" si="103">SUM(P35)</f>
        <v>765</v>
      </c>
      <c r="Q34" s="20">
        <f t="shared" si="103"/>
        <v>765</v>
      </c>
      <c r="R34" s="30">
        <f t="shared" si="6"/>
        <v>0.33333333333333331</v>
      </c>
      <c r="S34" s="30">
        <f t="shared" si="7"/>
        <v>1</v>
      </c>
    </row>
    <row r="35" spans="1:19" ht="18.75" customHeight="1">
      <c r="A35" s="21" t="s">
        <v>8</v>
      </c>
      <c r="B35" s="22">
        <f t="shared" ref="B35" si="104">H35+N35</f>
        <v>2475</v>
      </c>
      <c r="C35" s="22">
        <f t="shared" ref="C35" si="105">I35+O35</f>
        <v>2475</v>
      </c>
      <c r="D35" s="22">
        <f t="shared" ref="D35" si="106">J35+P35</f>
        <v>765</v>
      </c>
      <c r="E35" s="22">
        <f t="shared" ref="E35" si="107">K35+Q35</f>
        <v>765</v>
      </c>
      <c r="F35" s="29">
        <f t="shared" si="1"/>
        <v>0.30909090909090908</v>
      </c>
      <c r="G35" s="29">
        <f t="shared" si="2"/>
        <v>1</v>
      </c>
      <c r="H35" s="22">
        <v>180</v>
      </c>
      <c r="I35" s="22">
        <v>180</v>
      </c>
      <c r="J35" s="22">
        <v>0</v>
      </c>
      <c r="K35" s="22">
        <v>0</v>
      </c>
      <c r="L35" s="29">
        <f t="shared" si="4"/>
        <v>0</v>
      </c>
      <c r="M35" s="29">
        <v>0</v>
      </c>
      <c r="N35" s="22">
        <v>2295</v>
      </c>
      <c r="O35" s="22">
        <v>2295</v>
      </c>
      <c r="P35" s="22">
        <v>765</v>
      </c>
      <c r="Q35" s="22">
        <v>765</v>
      </c>
      <c r="R35" s="29">
        <f t="shared" si="6"/>
        <v>0.33333333333333331</v>
      </c>
      <c r="S35" s="29">
        <f t="shared" si="7"/>
        <v>1</v>
      </c>
    </row>
    <row r="36" spans="1:19" ht="18.75" customHeight="1">
      <c r="A36" s="19" t="s">
        <v>90</v>
      </c>
      <c r="B36" s="20">
        <f t="shared" ref="B36" si="108">SUM(B37)</f>
        <v>1365</v>
      </c>
      <c r="C36" s="20">
        <f t="shared" ref="C36" si="109">SUM(C37)</f>
        <v>1365</v>
      </c>
      <c r="D36" s="20">
        <f t="shared" ref="D36" si="110">SUM(D37)</f>
        <v>434.3</v>
      </c>
      <c r="E36" s="20">
        <f t="shared" ref="E36" si="111">SUM(E37)</f>
        <v>434.3</v>
      </c>
      <c r="F36" s="30">
        <f t="shared" si="1"/>
        <v>0.31816849816849818</v>
      </c>
      <c r="G36" s="30">
        <f t="shared" si="2"/>
        <v>1</v>
      </c>
      <c r="H36" s="20">
        <f>SUM(H37)</f>
        <v>62</v>
      </c>
      <c r="I36" s="20">
        <f>SUM(I37)</f>
        <v>62</v>
      </c>
      <c r="J36" s="20">
        <f t="shared" ref="J36:K36" si="112">SUM(J37)</f>
        <v>0</v>
      </c>
      <c r="K36" s="20">
        <f t="shared" si="112"/>
        <v>0</v>
      </c>
      <c r="L36" s="30">
        <f t="shared" si="4"/>
        <v>0</v>
      </c>
      <c r="M36" s="30">
        <v>0</v>
      </c>
      <c r="N36" s="20">
        <f>SUM(N37)</f>
        <v>1303</v>
      </c>
      <c r="O36" s="20">
        <f>SUM(O37)</f>
        <v>1303</v>
      </c>
      <c r="P36" s="20">
        <f t="shared" ref="P36:Q36" si="113">SUM(P37)</f>
        <v>434.3</v>
      </c>
      <c r="Q36" s="20">
        <f t="shared" si="113"/>
        <v>434.3</v>
      </c>
      <c r="R36" s="30">
        <f t="shared" si="6"/>
        <v>0.33330775134305451</v>
      </c>
      <c r="S36" s="30">
        <f t="shared" si="7"/>
        <v>1</v>
      </c>
    </row>
    <row r="37" spans="1:19" ht="18.75" customHeight="1">
      <c r="A37" s="21" t="s">
        <v>8</v>
      </c>
      <c r="B37" s="22">
        <f t="shared" ref="B37" si="114">H37+N37</f>
        <v>1365</v>
      </c>
      <c r="C37" s="22">
        <f t="shared" ref="C37" si="115">I37+O37</f>
        <v>1365</v>
      </c>
      <c r="D37" s="22">
        <f t="shared" ref="D37" si="116">J37+P37</f>
        <v>434.3</v>
      </c>
      <c r="E37" s="22">
        <f t="shared" ref="E37" si="117">K37+Q37</f>
        <v>434.3</v>
      </c>
      <c r="F37" s="29">
        <f t="shared" si="1"/>
        <v>0.31816849816849818</v>
      </c>
      <c r="G37" s="29">
        <f t="shared" si="2"/>
        <v>1</v>
      </c>
      <c r="H37" s="22">
        <v>62</v>
      </c>
      <c r="I37" s="22">
        <v>62</v>
      </c>
      <c r="J37" s="22">
        <v>0</v>
      </c>
      <c r="K37" s="22">
        <v>0</v>
      </c>
      <c r="L37" s="29">
        <f t="shared" si="4"/>
        <v>0</v>
      </c>
      <c r="M37" s="29">
        <v>0</v>
      </c>
      <c r="N37" s="22">
        <v>1303</v>
      </c>
      <c r="O37" s="22">
        <v>1303</v>
      </c>
      <c r="P37" s="22">
        <v>434.3</v>
      </c>
      <c r="Q37" s="22">
        <v>434.3</v>
      </c>
      <c r="R37" s="29">
        <f t="shared" si="6"/>
        <v>0.33330775134305451</v>
      </c>
      <c r="S37" s="29">
        <f t="shared" si="7"/>
        <v>1</v>
      </c>
    </row>
    <row r="38" spans="1:19" ht="18.75" customHeight="1">
      <c r="A38" s="19" t="s">
        <v>22</v>
      </c>
      <c r="B38" s="20">
        <f t="shared" ref="B38" si="118">SUM(B39)</f>
        <v>3434</v>
      </c>
      <c r="C38" s="20">
        <f t="shared" ref="C38" si="119">SUM(C39)</f>
        <v>3434</v>
      </c>
      <c r="D38" s="20">
        <f t="shared" ref="D38" si="120">SUM(D39)</f>
        <v>1096</v>
      </c>
      <c r="E38" s="20">
        <f t="shared" ref="E38" si="121">SUM(E39)</f>
        <v>1096</v>
      </c>
      <c r="F38" s="30">
        <f t="shared" si="1"/>
        <v>0.31916132789749563</v>
      </c>
      <c r="G38" s="30">
        <f t="shared" si="2"/>
        <v>1</v>
      </c>
      <c r="H38" s="20">
        <f>SUM(H39)</f>
        <v>146</v>
      </c>
      <c r="I38" s="20">
        <f>SUM(I39)</f>
        <v>146</v>
      </c>
      <c r="J38" s="20">
        <f t="shared" ref="J38:K38" si="122">SUM(J39)</f>
        <v>0</v>
      </c>
      <c r="K38" s="20">
        <f t="shared" si="122"/>
        <v>0</v>
      </c>
      <c r="L38" s="30">
        <f t="shared" si="4"/>
        <v>0</v>
      </c>
      <c r="M38" s="30">
        <v>0</v>
      </c>
      <c r="N38" s="20">
        <f>SUM(N39)</f>
        <v>3288</v>
      </c>
      <c r="O38" s="20">
        <f>SUM(O39)</f>
        <v>3288</v>
      </c>
      <c r="P38" s="20">
        <f t="shared" ref="P38:Q38" si="123">SUM(P39)</f>
        <v>1096</v>
      </c>
      <c r="Q38" s="20">
        <f t="shared" si="123"/>
        <v>1096</v>
      </c>
      <c r="R38" s="30">
        <f t="shared" si="6"/>
        <v>0.33333333333333331</v>
      </c>
      <c r="S38" s="30">
        <f t="shared" si="7"/>
        <v>1</v>
      </c>
    </row>
    <row r="39" spans="1:19" ht="18.75" customHeight="1">
      <c r="A39" s="21" t="s">
        <v>8</v>
      </c>
      <c r="B39" s="22">
        <f t="shared" ref="B39" si="124">H39+N39</f>
        <v>3434</v>
      </c>
      <c r="C39" s="22">
        <f t="shared" ref="C39" si="125">I39+O39</f>
        <v>3434</v>
      </c>
      <c r="D39" s="22">
        <f t="shared" ref="D39" si="126">J39+P39</f>
        <v>1096</v>
      </c>
      <c r="E39" s="22">
        <f t="shared" ref="E39" si="127">K39+Q39</f>
        <v>1096</v>
      </c>
      <c r="F39" s="29">
        <f t="shared" si="1"/>
        <v>0.31916132789749563</v>
      </c>
      <c r="G39" s="29">
        <f t="shared" si="2"/>
        <v>1</v>
      </c>
      <c r="H39" s="22">
        <v>146</v>
      </c>
      <c r="I39" s="22">
        <v>146</v>
      </c>
      <c r="J39" s="22">
        <v>0</v>
      </c>
      <c r="K39" s="22">
        <v>0</v>
      </c>
      <c r="L39" s="29">
        <f t="shared" si="4"/>
        <v>0</v>
      </c>
      <c r="M39" s="29">
        <v>0</v>
      </c>
      <c r="N39" s="22">
        <v>3288</v>
      </c>
      <c r="O39" s="22">
        <v>3288</v>
      </c>
      <c r="P39" s="22">
        <v>1096</v>
      </c>
      <c r="Q39" s="22">
        <v>1096</v>
      </c>
      <c r="R39" s="29">
        <f t="shared" si="6"/>
        <v>0.33333333333333331</v>
      </c>
      <c r="S39" s="29">
        <f t="shared" si="7"/>
        <v>1</v>
      </c>
    </row>
    <row r="40" spans="1:19" ht="18.75" customHeight="1">
      <c r="A40" s="19" t="s">
        <v>21</v>
      </c>
      <c r="B40" s="20">
        <f t="shared" ref="B40" si="128">SUM(B41)</f>
        <v>3232</v>
      </c>
      <c r="C40" s="20">
        <f t="shared" ref="C40" si="129">SUM(C41)</f>
        <v>3232</v>
      </c>
      <c r="D40" s="20">
        <f t="shared" ref="D40" si="130">SUM(D41)</f>
        <v>992.6</v>
      </c>
      <c r="E40" s="20">
        <f t="shared" ref="E40" si="131">SUM(E41)</f>
        <v>992.6</v>
      </c>
      <c r="F40" s="30">
        <f t="shared" si="1"/>
        <v>0.30711633663366339</v>
      </c>
      <c r="G40" s="30">
        <f t="shared" si="2"/>
        <v>1</v>
      </c>
      <c r="H40" s="20">
        <f>SUM(H41)</f>
        <v>254</v>
      </c>
      <c r="I40" s="20">
        <f>SUM(I41)</f>
        <v>254</v>
      </c>
      <c r="J40" s="20">
        <f t="shared" ref="J40:K40" si="132">SUM(J41)</f>
        <v>0</v>
      </c>
      <c r="K40" s="20">
        <f t="shared" si="132"/>
        <v>0</v>
      </c>
      <c r="L40" s="30">
        <f t="shared" si="4"/>
        <v>0</v>
      </c>
      <c r="M40" s="30">
        <v>0</v>
      </c>
      <c r="N40" s="20">
        <f>SUM(N41)</f>
        <v>2978</v>
      </c>
      <c r="O40" s="20">
        <f>SUM(O41)</f>
        <v>2978</v>
      </c>
      <c r="P40" s="20">
        <f t="shared" ref="P40:Q40" si="133">SUM(P41)</f>
        <v>992.6</v>
      </c>
      <c r="Q40" s="20">
        <f t="shared" si="133"/>
        <v>992.6</v>
      </c>
      <c r="R40" s="30">
        <f t="shared" si="6"/>
        <v>0.33331094694425789</v>
      </c>
      <c r="S40" s="30">
        <f t="shared" si="7"/>
        <v>1</v>
      </c>
    </row>
    <row r="41" spans="1:19" ht="18.75" customHeight="1">
      <c r="A41" s="21" t="s">
        <v>8</v>
      </c>
      <c r="B41" s="22">
        <f t="shared" ref="B41" si="134">H41+N41</f>
        <v>3232</v>
      </c>
      <c r="C41" s="22">
        <f t="shared" ref="C41" si="135">I41+O41</f>
        <v>3232</v>
      </c>
      <c r="D41" s="22">
        <f t="shared" ref="D41" si="136">J41+P41</f>
        <v>992.6</v>
      </c>
      <c r="E41" s="22">
        <f t="shared" ref="E41" si="137">K41+Q41</f>
        <v>992.6</v>
      </c>
      <c r="F41" s="29">
        <f t="shared" si="1"/>
        <v>0.30711633663366339</v>
      </c>
      <c r="G41" s="29">
        <f t="shared" si="2"/>
        <v>1</v>
      </c>
      <c r="H41" s="22">
        <v>254</v>
      </c>
      <c r="I41" s="22">
        <v>254</v>
      </c>
      <c r="J41" s="22">
        <v>0</v>
      </c>
      <c r="K41" s="22">
        <v>0</v>
      </c>
      <c r="L41" s="29">
        <f t="shared" si="4"/>
        <v>0</v>
      </c>
      <c r="M41" s="29">
        <v>0</v>
      </c>
      <c r="N41" s="22">
        <v>2978</v>
      </c>
      <c r="O41" s="22">
        <v>2978</v>
      </c>
      <c r="P41" s="22">
        <v>992.6</v>
      </c>
      <c r="Q41" s="22">
        <v>992.6</v>
      </c>
      <c r="R41" s="29">
        <f t="shared" si="6"/>
        <v>0.33331094694425789</v>
      </c>
      <c r="S41" s="29">
        <f t="shared" si="7"/>
        <v>1</v>
      </c>
    </row>
    <row r="42" spans="1:19" ht="18.75" customHeight="1">
      <c r="A42" s="19" t="s">
        <v>20</v>
      </c>
      <c r="B42" s="20">
        <f t="shared" ref="B42" si="138">SUM(B43)</f>
        <v>3235</v>
      </c>
      <c r="C42" s="20">
        <f t="shared" ref="C42" si="139">SUM(C43)</f>
        <v>3235</v>
      </c>
      <c r="D42" s="20">
        <f t="shared" ref="D42" si="140">SUM(D43)</f>
        <v>1034</v>
      </c>
      <c r="E42" s="20">
        <f t="shared" ref="E42" si="141">SUM(E43)</f>
        <v>1034</v>
      </c>
      <c r="F42" s="30">
        <f t="shared" si="1"/>
        <v>0.31962905718701701</v>
      </c>
      <c r="G42" s="30">
        <f t="shared" si="2"/>
        <v>1</v>
      </c>
      <c r="H42" s="20">
        <f>SUM(H43)</f>
        <v>133</v>
      </c>
      <c r="I42" s="20">
        <f>SUM(I43)</f>
        <v>133</v>
      </c>
      <c r="J42" s="20">
        <f t="shared" ref="J42:K42" si="142">SUM(J43)</f>
        <v>0</v>
      </c>
      <c r="K42" s="20">
        <f t="shared" si="142"/>
        <v>0</v>
      </c>
      <c r="L42" s="30">
        <f t="shared" si="4"/>
        <v>0</v>
      </c>
      <c r="M42" s="30">
        <v>0</v>
      </c>
      <c r="N42" s="20">
        <f>SUM(N43)</f>
        <v>3102</v>
      </c>
      <c r="O42" s="20">
        <f>SUM(O43)</f>
        <v>3102</v>
      </c>
      <c r="P42" s="20">
        <f t="shared" ref="P42:Q42" si="143">SUM(P43)</f>
        <v>1034</v>
      </c>
      <c r="Q42" s="20">
        <f t="shared" si="143"/>
        <v>1034</v>
      </c>
      <c r="R42" s="30">
        <f t="shared" si="6"/>
        <v>0.33333333333333331</v>
      </c>
      <c r="S42" s="30">
        <f t="shared" si="7"/>
        <v>1</v>
      </c>
    </row>
    <row r="43" spans="1:19" ht="18.75" customHeight="1">
      <c r="A43" s="21" t="s">
        <v>8</v>
      </c>
      <c r="B43" s="22">
        <f t="shared" ref="B43" si="144">H43+N43</f>
        <v>3235</v>
      </c>
      <c r="C43" s="22">
        <f t="shared" ref="C43" si="145">I43+O43</f>
        <v>3235</v>
      </c>
      <c r="D43" s="22">
        <f t="shared" ref="D43" si="146">J43+P43</f>
        <v>1034</v>
      </c>
      <c r="E43" s="22">
        <f t="shared" ref="E43" si="147">K43+Q43</f>
        <v>1034</v>
      </c>
      <c r="F43" s="29">
        <f t="shared" si="1"/>
        <v>0.31962905718701701</v>
      </c>
      <c r="G43" s="29">
        <f t="shared" si="2"/>
        <v>1</v>
      </c>
      <c r="H43" s="22">
        <v>133</v>
      </c>
      <c r="I43" s="22">
        <v>133</v>
      </c>
      <c r="J43" s="22">
        <v>0</v>
      </c>
      <c r="K43" s="22">
        <v>0</v>
      </c>
      <c r="L43" s="29">
        <f t="shared" si="4"/>
        <v>0</v>
      </c>
      <c r="M43" s="29">
        <v>0</v>
      </c>
      <c r="N43" s="22">
        <v>3102</v>
      </c>
      <c r="O43" s="22">
        <v>3102</v>
      </c>
      <c r="P43" s="22">
        <v>1034</v>
      </c>
      <c r="Q43" s="22">
        <v>1034</v>
      </c>
      <c r="R43" s="29">
        <f t="shared" si="6"/>
        <v>0.33333333333333331</v>
      </c>
      <c r="S43" s="29">
        <f t="shared" si="7"/>
        <v>1</v>
      </c>
    </row>
    <row r="44" spans="1:19" ht="18.75" customHeight="1">
      <c r="A44" s="19" t="s">
        <v>19</v>
      </c>
      <c r="B44" s="20">
        <f t="shared" ref="B44" si="148">SUM(B45)</f>
        <v>2163</v>
      </c>
      <c r="C44" s="20">
        <f t="shared" ref="C44" si="149">SUM(C45)</f>
        <v>2163</v>
      </c>
      <c r="D44" s="20">
        <f t="shared" ref="D44" si="150">SUM(D45)</f>
        <v>703</v>
      </c>
      <c r="E44" s="20">
        <f t="shared" ref="E44" si="151">SUM(E45)</f>
        <v>703</v>
      </c>
      <c r="F44" s="30">
        <f t="shared" si="1"/>
        <v>0.32501155802126674</v>
      </c>
      <c r="G44" s="30">
        <f t="shared" si="2"/>
        <v>1</v>
      </c>
      <c r="H44" s="20">
        <f>SUM(H45)</f>
        <v>54</v>
      </c>
      <c r="I44" s="20">
        <f>SUM(I45)</f>
        <v>54</v>
      </c>
      <c r="J44" s="20">
        <f t="shared" ref="J44:K44" si="152">SUM(J45)</f>
        <v>0</v>
      </c>
      <c r="K44" s="20">
        <f t="shared" si="152"/>
        <v>0</v>
      </c>
      <c r="L44" s="30">
        <f t="shared" si="4"/>
        <v>0</v>
      </c>
      <c r="M44" s="30">
        <v>0</v>
      </c>
      <c r="N44" s="20">
        <f>SUM(N45)</f>
        <v>2109</v>
      </c>
      <c r="O44" s="20">
        <f>SUM(O45)</f>
        <v>2109</v>
      </c>
      <c r="P44" s="20">
        <f t="shared" ref="P44:Q44" si="153">SUM(P45)</f>
        <v>703</v>
      </c>
      <c r="Q44" s="20">
        <f t="shared" si="153"/>
        <v>703</v>
      </c>
      <c r="R44" s="30">
        <f t="shared" si="6"/>
        <v>0.33333333333333331</v>
      </c>
      <c r="S44" s="30">
        <f t="shared" si="7"/>
        <v>1</v>
      </c>
    </row>
    <row r="45" spans="1:19" ht="18.75" customHeight="1">
      <c r="A45" s="21" t="s">
        <v>8</v>
      </c>
      <c r="B45" s="22">
        <f t="shared" ref="B45" si="154">H45+N45</f>
        <v>2163</v>
      </c>
      <c r="C45" s="22">
        <f t="shared" ref="C45" si="155">I45+O45</f>
        <v>2163</v>
      </c>
      <c r="D45" s="22">
        <f t="shared" ref="D45" si="156">J45+P45</f>
        <v>703</v>
      </c>
      <c r="E45" s="22">
        <f t="shared" ref="E45" si="157">K45+Q45</f>
        <v>703</v>
      </c>
      <c r="F45" s="29">
        <f t="shared" si="1"/>
        <v>0.32501155802126674</v>
      </c>
      <c r="G45" s="29">
        <f t="shared" si="2"/>
        <v>1</v>
      </c>
      <c r="H45" s="22">
        <v>54</v>
      </c>
      <c r="I45" s="22">
        <v>54</v>
      </c>
      <c r="J45" s="22">
        <v>0</v>
      </c>
      <c r="K45" s="22">
        <v>0</v>
      </c>
      <c r="L45" s="29">
        <f t="shared" si="4"/>
        <v>0</v>
      </c>
      <c r="M45" s="29">
        <v>0</v>
      </c>
      <c r="N45" s="22">
        <v>2109</v>
      </c>
      <c r="O45" s="22">
        <v>2109</v>
      </c>
      <c r="P45" s="22">
        <v>703</v>
      </c>
      <c r="Q45" s="22">
        <v>703</v>
      </c>
      <c r="R45" s="29">
        <f t="shared" si="6"/>
        <v>0.33333333333333331</v>
      </c>
      <c r="S45" s="29">
        <f t="shared" si="7"/>
        <v>1</v>
      </c>
    </row>
    <row r="46" spans="1:19" ht="18.75" customHeight="1">
      <c r="A46" s="19" t="s">
        <v>89</v>
      </c>
      <c r="B46" s="20">
        <f t="shared" ref="B46" si="158">SUM(B47)</f>
        <v>2024</v>
      </c>
      <c r="C46" s="20">
        <f t="shared" ref="C46" si="159">SUM(C47)</f>
        <v>2024</v>
      </c>
      <c r="D46" s="20">
        <f t="shared" ref="D46" si="160">SUM(D47)</f>
        <v>641</v>
      </c>
      <c r="E46" s="20">
        <f t="shared" ref="E46" si="161">SUM(E47)</f>
        <v>641</v>
      </c>
      <c r="F46" s="30">
        <f t="shared" si="1"/>
        <v>0.31669960474308301</v>
      </c>
      <c r="G46" s="30">
        <f t="shared" si="2"/>
        <v>1</v>
      </c>
      <c r="H46" s="20">
        <f>SUM(H47)</f>
        <v>101</v>
      </c>
      <c r="I46" s="20">
        <f>SUM(I47)</f>
        <v>101</v>
      </c>
      <c r="J46" s="20">
        <f t="shared" ref="J46:K46" si="162">SUM(J47)</f>
        <v>0</v>
      </c>
      <c r="K46" s="20">
        <f t="shared" si="162"/>
        <v>0</v>
      </c>
      <c r="L46" s="30">
        <f t="shared" si="4"/>
        <v>0</v>
      </c>
      <c r="M46" s="30">
        <v>0</v>
      </c>
      <c r="N46" s="20">
        <f>SUM(N47)</f>
        <v>1923</v>
      </c>
      <c r="O46" s="20">
        <f>SUM(O47)</f>
        <v>1923</v>
      </c>
      <c r="P46" s="20">
        <f t="shared" ref="P46:Q46" si="163">SUM(P47)</f>
        <v>641</v>
      </c>
      <c r="Q46" s="20">
        <f t="shared" si="163"/>
        <v>641</v>
      </c>
      <c r="R46" s="30">
        <f t="shared" si="6"/>
        <v>0.33333333333333331</v>
      </c>
      <c r="S46" s="30">
        <f t="shared" si="7"/>
        <v>1</v>
      </c>
    </row>
    <row r="47" spans="1:19" ht="18.75" customHeight="1">
      <c r="A47" s="21" t="s">
        <v>8</v>
      </c>
      <c r="B47" s="22">
        <f t="shared" ref="B47" si="164">H47+N47</f>
        <v>2024</v>
      </c>
      <c r="C47" s="22">
        <f t="shared" ref="C47" si="165">I47+O47</f>
        <v>2024</v>
      </c>
      <c r="D47" s="22">
        <f t="shared" ref="D47" si="166">J47+P47</f>
        <v>641</v>
      </c>
      <c r="E47" s="22">
        <f t="shared" ref="E47" si="167">K47+Q47</f>
        <v>641</v>
      </c>
      <c r="F47" s="29">
        <f t="shared" si="1"/>
        <v>0.31669960474308301</v>
      </c>
      <c r="G47" s="29">
        <f t="shared" si="2"/>
        <v>1</v>
      </c>
      <c r="H47" s="22">
        <v>101</v>
      </c>
      <c r="I47" s="22">
        <v>101</v>
      </c>
      <c r="J47" s="22">
        <v>0</v>
      </c>
      <c r="K47" s="22">
        <v>0</v>
      </c>
      <c r="L47" s="29">
        <f t="shared" si="4"/>
        <v>0</v>
      </c>
      <c r="M47" s="29">
        <v>0</v>
      </c>
      <c r="N47" s="22">
        <v>1923</v>
      </c>
      <c r="O47" s="22">
        <v>1923</v>
      </c>
      <c r="P47" s="22">
        <v>641</v>
      </c>
      <c r="Q47" s="22">
        <v>641</v>
      </c>
      <c r="R47" s="29">
        <f t="shared" si="6"/>
        <v>0.33333333333333331</v>
      </c>
      <c r="S47" s="29">
        <f t="shared" si="7"/>
        <v>1</v>
      </c>
    </row>
    <row r="48" spans="1:19" ht="18.75" customHeight="1">
      <c r="A48" s="19" t="s">
        <v>18</v>
      </c>
      <c r="B48" s="20">
        <f t="shared" ref="B48" si="168">SUM(B49)</f>
        <v>2200</v>
      </c>
      <c r="C48" s="20">
        <f t="shared" ref="C48" si="169">SUM(C49)</f>
        <v>2200</v>
      </c>
      <c r="D48" s="20">
        <f t="shared" ref="D48" si="170">SUM(D49)</f>
        <v>682.3</v>
      </c>
      <c r="E48" s="20">
        <f t="shared" ref="E48" si="171">SUM(E49)</f>
        <v>682.3</v>
      </c>
      <c r="F48" s="30">
        <f t="shared" si="1"/>
        <v>0.3101363636363636</v>
      </c>
      <c r="G48" s="30">
        <f t="shared" si="2"/>
        <v>1</v>
      </c>
      <c r="H48" s="20">
        <f>SUM(H49)</f>
        <v>153</v>
      </c>
      <c r="I48" s="20">
        <f>SUM(I49)</f>
        <v>153</v>
      </c>
      <c r="J48" s="20">
        <f t="shared" ref="J48:K48" si="172">SUM(J49)</f>
        <v>0</v>
      </c>
      <c r="K48" s="20">
        <f t="shared" si="172"/>
        <v>0</v>
      </c>
      <c r="L48" s="30">
        <f t="shared" si="4"/>
        <v>0</v>
      </c>
      <c r="M48" s="30">
        <v>0</v>
      </c>
      <c r="N48" s="20">
        <f>SUM(N49)</f>
        <v>2047</v>
      </c>
      <c r="O48" s="20">
        <f>SUM(O49)</f>
        <v>2047</v>
      </c>
      <c r="P48" s="20">
        <f t="shared" ref="P48:Q48" si="173">SUM(P49)</f>
        <v>682.3</v>
      </c>
      <c r="Q48" s="20">
        <f t="shared" si="173"/>
        <v>682.3</v>
      </c>
      <c r="R48" s="30">
        <f t="shared" si="6"/>
        <v>0.33331704934049827</v>
      </c>
      <c r="S48" s="30">
        <f t="shared" si="7"/>
        <v>1</v>
      </c>
    </row>
    <row r="49" spans="1:19" ht="18.75" customHeight="1">
      <c r="A49" s="21" t="s">
        <v>8</v>
      </c>
      <c r="B49" s="22">
        <f t="shared" ref="B49" si="174">H49+N49</f>
        <v>2200</v>
      </c>
      <c r="C49" s="22">
        <f t="shared" ref="C49" si="175">I49+O49</f>
        <v>2200</v>
      </c>
      <c r="D49" s="22">
        <f t="shared" ref="D49" si="176">J49+P49</f>
        <v>682.3</v>
      </c>
      <c r="E49" s="22">
        <f t="shared" ref="E49" si="177">K49+Q49</f>
        <v>682.3</v>
      </c>
      <c r="F49" s="29">
        <f t="shared" si="1"/>
        <v>0.3101363636363636</v>
      </c>
      <c r="G49" s="29">
        <f t="shared" si="2"/>
        <v>1</v>
      </c>
      <c r="H49" s="22">
        <v>153</v>
      </c>
      <c r="I49" s="22">
        <v>153</v>
      </c>
      <c r="J49" s="22">
        <v>0</v>
      </c>
      <c r="K49" s="22">
        <v>0</v>
      </c>
      <c r="L49" s="29">
        <f t="shared" si="4"/>
        <v>0</v>
      </c>
      <c r="M49" s="29">
        <v>0</v>
      </c>
      <c r="N49" s="22">
        <v>2047</v>
      </c>
      <c r="O49" s="22">
        <v>2047</v>
      </c>
      <c r="P49" s="22">
        <v>682.3</v>
      </c>
      <c r="Q49" s="22">
        <v>682.3</v>
      </c>
      <c r="R49" s="29">
        <f t="shared" si="6"/>
        <v>0.33331704934049827</v>
      </c>
      <c r="S49" s="29">
        <f t="shared" si="7"/>
        <v>1</v>
      </c>
    </row>
    <row r="50" spans="1:19" ht="18.75" customHeight="1">
      <c r="A50" s="19" t="s">
        <v>88</v>
      </c>
      <c r="B50" s="20">
        <f t="shared" ref="B50" si="178">SUM(B51)</f>
        <v>3027</v>
      </c>
      <c r="C50" s="20">
        <f t="shared" ref="C50" si="179">SUM(C51)</f>
        <v>3027</v>
      </c>
      <c r="D50" s="20">
        <f t="shared" ref="D50" si="180">SUM(D51)</f>
        <v>868.3</v>
      </c>
      <c r="E50" s="20">
        <f t="shared" ref="E50" si="181">SUM(E51)</f>
        <v>868.3</v>
      </c>
      <c r="F50" s="30">
        <f t="shared" si="1"/>
        <v>0.28685166831846709</v>
      </c>
      <c r="G50" s="30">
        <f t="shared" si="2"/>
        <v>1</v>
      </c>
      <c r="H50" s="20">
        <f>SUM(H51)</f>
        <v>422</v>
      </c>
      <c r="I50" s="20">
        <f>SUM(I51)</f>
        <v>422</v>
      </c>
      <c r="J50" s="20">
        <f t="shared" ref="J50:K50" si="182">SUM(J51)</f>
        <v>0</v>
      </c>
      <c r="K50" s="20">
        <f t="shared" si="182"/>
        <v>0</v>
      </c>
      <c r="L50" s="30">
        <f t="shared" si="4"/>
        <v>0</v>
      </c>
      <c r="M50" s="30">
        <v>0</v>
      </c>
      <c r="N50" s="20">
        <f>SUM(N51)</f>
        <v>2605</v>
      </c>
      <c r="O50" s="20">
        <f>SUM(O51)</f>
        <v>2605</v>
      </c>
      <c r="P50" s="20">
        <f t="shared" ref="P50:Q50" si="183">SUM(P51)</f>
        <v>868.3</v>
      </c>
      <c r="Q50" s="20">
        <f t="shared" si="183"/>
        <v>868.3</v>
      </c>
      <c r="R50" s="30">
        <f t="shared" si="6"/>
        <v>0.33332053742802303</v>
      </c>
      <c r="S50" s="30">
        <f t="shared" si="7"/>
        <v>1</v>
      </c>
    </row>
    <row r="51" spans="1:19" ht="18.75" customHeight="1">
      <c r="A51" s="21" t="s">
        <v>8</v>
      </c>
      <c r="B51" s="22">
        <f t="shared" ref="B51" si="184">H51+N51</f>
        <v>3027</v>
      </c>
      <c r="C51" s="22">
        <f t="shared" ref="C51" si="185">I51+O51</f>
        <v>3027</v>
      </c>
      <c r="D51" s="22">
        <f t="shared" ref="D51" si="186">J51+P51</f>
        <v>868.3</v>
      </c>
      <c r="E51" s="22">
        <f t="shared" ref="E51" si="187">K51+Q51</f>
        <v>868.3</v>
      </c>
      <c r="F51" s="29">
        <f t="shared" si="1"/>
        <v>0.28685166831846709</v>
      </c>
      <c r="G51" s="29">
        <f t="shared" si="2"/>
        <v>1</v>
      </c>
      <c r="H51" s="22">
        <v>422</v>
      </c>
      <c r="I51" s="22">
        <v>422</v>
      </c>
      <c r="J51" s="22">
        <v>0</v>
      </c>
      <c r="K51" s="22">
        <v>0</v>
      </c>
      <c r="L51" s="29">
        <f t="shared" si="4"/>
        <v>0</v>
      </c>
      <c r="M51" s="29">
        <v>0</v>
      </c>
      <c r="N51" s="22">
        <v>2605</v>
      </c>
      <c r="O51" s="22">
        <v>2605</v>
      </c>
      <c r="P51" s="22">
        <v>868.3</v>
      </c>
      <c r="Q51" s="22">
        <v>868.3</v>
      </c>
      <c r="R51" s="29">
        <f t="shared" si="6"/>
        <v>0.33332053742802303</v>
      </c>
      <c r="S51" s="29">
        <f t="shared" si="7"/>
        <v>1</v>
      </c>
    </row>
    <row r="52" spans="1:19" ht="18.75" customHeight="1">
      <c r="A52" s="19" t="s">
        <v>17</v>
      </c>
      <c r="B52" s="20">
        <f t="shared" ref="B52" si="188">SUM(B53)</f>
        <v>2199</v>
      </c>
      <c r="C52" s="20">
        <f t="shared" ref="C52" si="189">SUM(C53)</f>
        <v>2199</v>
      </c>
      <c r="D52" s="20">
        <f t="shared" ref="D52" si="190">SUM(D53)</f>
        <v>682.3</v>
      </c>
      <c r="E52" s="20">
        <f t="shared" ref="E52" si="191">SUM(E53)</f>
        <v>682.3</v>
      </c>
      <c r="F52" s="30">
        <f t="shared" si="1"/>
        <v>0.31027739881764438</v>
      </c>
      <c r="G52" s="30">
        <f t="shared" si="2"/>
        <v>1</v>
      </c>
      <c r="H52" s="20">
        <f>SUM(H53)</f>
        <v>152</v>
      </c>
      <c r="I52" s="20">
        <f>SUM(I53)</f>
        <v>152</v>
      </c>
      <c r="J52" s="20">
        <f t="shared" ref="J52:K52" si="192">SUM(J53)</f>
        <v>0</v>
      </c>
      <c r="K52" s="20">
        <f t="shared" si="192"/>
        <v>0</v>
      </c>
      <c r="L52" s="30">
        <f t="shared" si="4"/>
        <v>0</v>
      </c>
      <c r="M52" s="30">
        <v>0</v>
      </c>
      <c r="N52" s="20">
        <f>SUM(N53)</f>
        <v>2047</v>
      </c>
      <c r="O52" s="20">
        <f>SUM(O53)</f>
        <v>2047</v>
      </c>
      <c r="P52" s="20">
        <f t="shared" ref="P52:Q52" si="193">SUM(P53)</f>
        <v>682.3</v>
      </c>
      <c r="Q52" s="20">
        <f t="shared" si="193"/>
        <v>682.3</v>
      </c>
      <c r="R52" s="30">
        <f t="shared" si="6"/>
        <v>0.33331704934049827</v>
      </c>
      <c r="S52" s="30">
        <f t="shared" si="7"/>
        <v>1</v>
      </c>
    </row>
    <row r="53" spans="1:19" ht="18.75" customHeight="1">
      <c r="A53" s="21" t="s">
        <v>8</v>
      </c>
      <c r="B53" s="22">
        <f t="shared" ref="B53" si="194">H53+N53</f>
        <v>2199</v>
      </c>
      <c r="C53" s="22">
        <f t="shared" ref="C53" si="195">I53+O53</f>
        <v>2199</v>
      </c>
      <c r="D53" s="22">
        <f t="shared" ref="D53" si="196">J53+P53</f>
        <v>682.3</v>
      </c>
      <c r="E53" s="22">
        <f t="shared" ref="E53" si="197">K53+Q53</f>
        <v>682.3</v>
      </c>
      <c r="F53" s="29">
        <f t="shared" si="1"/>
        <v>0.31027739881764438</v>
      </c>
      <c r="G53" s="29">
        <f t="shared" si="2"/>
        <v>1</v>
      </c>
      <c r="H53" s="22">
        <v>152</v>
      </c>
      <c r="I53" s="22">
        <v>152</v>
      </c>
      <c r="J53" s="22">
        <v>0</v>
      </c>
      <c r="K53" s="22">
        <v>0</v>
      </c>
      <c r="L53" s="29">
        <f t="shared" si="4"/>
        <v>0</v>
      </c>
      <c r="M53" s="29">
        <v>0</v>
      </c>
      <c r="N53" s="22">
        <v>2047</v>
      </c>
      <c r="O53" s="22">
        <v>2047</v>
      </c>
      <c r="P53" s="22">
        <v>682.3</v>
      </c>
      <c r="Q53" s="22">
        <v>682.3</v>
      </c>
      <c r="R53" s="29">
        <f t="shared" si="6"/>
        <v>0.33331704934049827</v>
      </c>
      <c r="S53" s="29">
        <f t="shared" si="7"/>
        <v>1</v>
      </c>
    </row>
    <row r="54" spans="1:19" ht="18.75" customHeight="1">
      <c r="A54" s="19" t="s">
        <v>16</v>
      </c>
      <c r="B54" s="20">
        <f t="shared" ref="B54" si="198">SUM(B55)</f>
        <v>1657</v>
      </c>
      <c r="C54" s="20">
        <f t="shared" ref="C54" si="199">SUM(C55)</f>
        <v>1657</v>
      </c>
      <c r="D54" s="20">
        <f t="shared" ref="D54" si="200">SUM(D55)</f>
        <v>538.6</v>
      </c>
      <c r="E54" s="20">
        <f t="shared" ref="E54" si="201">SUM(E55)</f>
        <v>538.6</v>
      </c>
      <c r="F54" s="30">
        <f t="shared" si="1"/>
        <v>0.32504526252263127</v>
      </c>
      <c r="G54" s="30">
        <f t="shared" si="2"/>
        <v>1</v>
      </c>
      <c r="H54" s="20">
        <f>SUM(H55)</f>
        <v>41</v>
      </c>
      <c r="I54" s="20">
        <f>SUM(I55)</f>
        <v>41</v>
      </c>
      <c r="J54" s="20">
        <f t="shared" ref="J54:K54" si="202">SUM(J55)</f>
        <v>0</v>
      </c>
      <c r="K54" s="20">
        <f t="shared" si="202"/>
        <v>0</v>
      </c>
      <c r="L54" s="30">
        <f t="shared" si="4"/>
        <v>0</v>
      </c>
      <c r="M54" s="30">
        <v>0</v>
      </c>
      <c r="N54" s="20">
        <f>SUM(N55)</f>
        <v>1616</v>
      </c>
      <c r="O54" s="20">
        <f>SUM(O55)</f>
        <v>1616</v>
      </c>
      <c r="P54" s="20">
        <f t="shared" ref="P54:Q54" si="203">SUM(P55)</f>
        <v>538.6</v>
      </c>
      <c r="Q54" s="20">
        <f t="shared" si="203"/>
        <v>538.6</v>
      </c>
      <c r="R54" s="30">
        <f t="shared" si="6"/>
        <v>0.33329207920792081</v>
      </c>
      <c r="S54" s="30">
        <f t="shared" si="7"/>
        <v>1</v>
      </c>
    </row>
    <row r="55" spans="1:19" ht="18.75" customHeight="1">
      <c r="A55" s="21" t="s">
        <v>8</v>
      </c>
      <c r="B55" s="22">
        <f t="shared" ref="B55" si="204">H55+N55</f>
        <v>1657</v>
      </c>
      <c r="C55" s="22">
        <f t="shared" ref="C55" si="205">I55+O55</f>
        <v>1657</v>
      </c>
      <c r="D55" s="22">
        <f t="shared" ref="D55" si="206">J55+P55</f>
        <v>538.6</v>
      </c>
      <c r="E55" s="22">
        <f t="shared" ref="E55" si="207">K55+Q55</f>
        <v>538.6</v>
      </c>
      <c r="F55" s="29">
        <f t="shared" si="1"/>
        <v>0.32504526252263127</v>
      </c>
      <c r="G55" s="29">
        <f t="shared" si="2"/>
        <v>1</v>
      </c>
      <c r="H55" s="22">
        <v>41</v>
      </c>
      <c r="I55" s="22">
        <v>41</v>
      </c>
      <c r="J55" s="22">
        <v>0</v>
      </c>
      <c r="K55" s="22">
        <v>0</v>
      </c>
      <c r="L55" s="29">
        <f t="shared" si="4"/>
        <v>0</v>
      </c>
      <c r="M55" s="29">
        <v>0</v>
      </c>
      <c r="N55" s="22">
        <v>1616</v>
      </c>
      <c r="O55" s="22">
        <v>1616</v>
      </c>
      <c r="P55" s="22">
        <v>538.6</v>
      </c>
      <c r="Q55" s="22">
        <v>538.6</v>
      </c>
      <c r="R55" s="29">
        <f t="shared" si="6"/>
        <v>0.33329207920792081</v>
      </c>
      <c r="S55" s="29">
        <f t="shared" si="7"/>
        <v>1</v>
      </c>
    </row>
    <row r="56" spans="1:19" ht="18.75" customHeight="1">
      <c r="A56" s="19" t="s">
        <v>15</v>
      </c>
      <c r="B56" s="20">
        <f t="shared" ref="B56" si="208">SUM(B57)</f>
        <v>2363</v>
      </c>
      <c r="C56" s="20">
        <f t="shared" ref="C56" si="209">SUM(C57)</f>
        <v>2363</v>
      </c>
      <c r="D56" s="20">
        <f t="shared" ref="D56" si="210">SUM(D57)</f>
        <v>744.3</v>
      </c>
      <c r="E56" s="20">
        <f t="shared" ref="E56" si="211">SUM(E57)</f>
        <v>744.3</v>
      </c>
      <c r="F56" s="30">
        <f t="shared" si="1"/>
        <v>0.3149809564113415</v>
      </c>
      <c r="G56" s="30">
        <f t="shared" si="2"/>
        <v>1</v>
      </c>
      <c r="H56" s="20">
        <f>SUM(H57)</f>
        <v>130</v>
      </c>
      <c r="I56" s="20">
        <f>SUM(I57)</f>
        <v>130</v>
      </c>
      <c r="J56" s="20">
        <f t="shared" ref="J56:K56" si="212">SUM(J57)</f>
        <v>0</v>
      </c>
      <c r="K56" s="20">
        <f t="shared" si="212"/>
        <v>0</v>
      </c>
      <c r="L56" s="30">
        <f t="shared" si="4"/>
        <v>0</v>
      </c>
      <c r="M56" s="30">
        <v>0</v>
      </c>
      <c r="N56" s="20">
        <f>SUM(N57)</f>
        <v>2233</v>
      </c>
      <c r="O56" s="20">
        <f>SUM(O57)</f>
        <v>2233</v>
      </c>
      <c r="P56" s="20">
        <f t="shared" ref="P56:Q56" si="213">SUM(P57)</f>
        <v>744.3</v>
      </c>
      <c r="Q56" s="20">
        <f t="shared" si="213"/>
        <v>744.3</v>
      </c>
      <c r="R56" s="30">
        <f t="shared" si="6"/>
        <v>0.33331840573219884</v>
      </c>
      <c r="S56" s="30">
        <f t="shared" si="7"/>
        <v>1</v>
      </c>
    </row>
    <row r="57" spans="1:19" ht="18.75" customHeight="1">
      <c r="A57" s="21" t="s">
        <v>8</v>
      </c>
      <c r="B57" s="22">
        <f t="shared" ref="B57" si="214">H57+N57</f>
        <v>2363</v>
      </c>
      <c r="C57" s="22">
        <f t="shared" ref="C57" si="215">I57+O57</f>
        <v>2363</v>
      </c>
      <c r="D57" s="22">
        <f t="shared" ref="D57" si="216">J57+P57</f>
        <v>744.3</v>
      </c>
      <c r="E57" s="22">
        <f t="shared" ref="E57" si="217">K57+Q57</f>
        <v>744.3</v>
      </c>
      <c r="F57" s="29">
        <f t="shared" si="1"/>
        <v>0.3149809564113415</v>
      </c>
      <c r="G57" s="29">
        <f t="shared" si="2"/>
        <v>1</v>
      </c>
      <c r="H57" s="22">
        <v>130</v>
      </c>
      <c r="I57" s="22">
        <v>130</v>
      </c>
      <c r="J57" s="22">
        <v>0</v>
      </c>
      <c r="K57" s="22">
        <v>0</v>
      </c>
      <c r="L57" s="29">
        <f t="shared" si="4"/>
        <v>0</v>
      </c>
      <c r="M57" s="29">
        <v>0</v>
      </c>
      <c r="N57" s="22">
        <v>2233</v>
      </c>
      <c r="O57" s="22">
        <v>2233</v>
      </c>
      <c r="P57" s="22">
        <v>744.3</v>
      </c>
      <c r="Q57" s="22">
        <v>744.3</v>
      </c>
      <c r="R57" s="29">
        <f t="shared" si="6"/>
        <v>0.33331840573219884</v>
      </c>
      <c r="S57" s="29">
        <f t="shared" si="7"/>
        <v>1</v>
      </c>
    </row>
    <row r="58" spans="1:19" ht="18.75" customHeight="1">
      <c r="A58" s="19" t="s">
        <v>14</v>
      </c>
      <c r="B58" s="20">
        <f t="shared" ref="B58" si="218">SUM(B59)</f>
        <v>4015</v>
      </c>
      <c r="C58" s="20">
        <f t="shared" ref="C58" si="219">SUM(C59)</f>
        <v>4015</v>
      </c>
      <c r="D58" s="20">
        <f t="shared" ref="D58" si="220">SUM(D59)</f>
        <v>3846</v>
      </c>
      <c r="E58" s="20">
        <f t="shared" ref="E58" si="221">SUM(E59)</f>
        <v>3846</v>
      </c>
      <c r="F58" s="30">
        <f t="shared" si="1"/>
        <v>0.95790784557907849</v>
      </c>
      <c r="G58" s="30">
        <f t="shared" si="2"/>
        <v>1</v>
      </c>
      <c r="H58" s="20">
        <f>SUM(H59)</f>
        <v>169</v>
      </c>
      <c r="I58" s="20">
        <f>SUM(I59)</f>
        <v>169</v>
      </c>
      <c r="J58" s="20">
        <f t="shared" ref="J58:K58" si="222">SUM(J59)</f>
        <v>0</v>
      </c>
      <c r="K58" s="20">
        <f t="shared" si="222"/>
        <v>0</v>
      </c>
      <c r="L58" s="30">
        <f t="shared" si="4"/>
        <v>0</v>
      </c>
      <c r="M58" s="30">
        <v>0</v>
      </c>
      <c r="N58" s="20">
        <f>SUM(N59)</f>
        <v>3846</v>
      </c>
      <c r="O58" s="20">
        <f>SUM(O59)</f>
        <v>3846</v>
      </c>
      <c r="P58" s="20">
        <f t="shared" ref="P58:Q58" si="223">SUM(P59)</f>
        <v>3846</v>
      </c>
      <c r="Q58" s="20">
        <f t="shared" si="223"/>
        <v>3846</v>
      </c>
      <c r="R58" s="30">
        <f t="shared" si="6"/>
        <v>1</v>
      </c>
      <c r="S58" s="30">
        <f t="shared" si="7"/>
        <v>1</v>
      </c>
    </row>
    <row r="59" spans="1:19" ht="18.75" customHeight="1">
      <c r="A59" s="21" t="s">
        <v>8</v>
      </c>
      <c r="B59" s="22">
        <f t="shared" ref="B59" si="224">H59+N59</f>
        <v>4015</v>
      </c>
      <c r="C59" s="22">
        <f t="shared" ref="C59" si="225">I59+O59</f>
        <v>4015</v>
      </c>
      <c r="D59" s="22">
        <f t="shared" ref="D59" si="226">J59+P59</f>
        <v>3846</v>
      </c>
      <c r="E59" s="22">
        <f t="shared" ref="E59" si="227">K59+Q59</f>
        <v>3846</v>
      </c>
      <c r="F59" s="29">
        <f t="shared" si="1"/>
        <v>0.95790784557907849</v>
      </c>
      <c r="G59" s="29">
        <f t="shared" si="2"/>
        <v>1</v>
      </c>
      <c r="H59" s="22">
        <v>169</v>
      </c>
      <c r="I59" s="22">
        <v>169</v>
      </c>
      <c r="J59" s="22">
        <v>0</v>
      </c>
      <c r="K59" s="22">
        <v>0</v>
      </c>
      <c r="L59" s="29">
        <f t="shared" si="4"/>
        <v>0</v>
      </c>
      <c r="M59" s="29">
        <v>0</v>
      </c>
      <c r="N59" s="22">
        <v>3846</v>
      </c>
      <c r="O59" s="22">
        <v>3846</v>
      </c>
      <c r="P59" s="22">
        <v>3846</v>
      </c>
      <c r="Q59" s="22">
        <v>3846</v>
      </c>
      <c r="R59" s="29">
        <f t="shared" si="6"/>
        <v>1</v>
      </c>
      <c r="S59" s="29">
        <f t="shared" si="7"/>
        <v>1</v>
      </c>
    </row>
    <row r="60" spans="1:19" ht="18.75" customHeight="1">
      <c r="A60" s="19" t="s">
        <v>68</v>
      </c>
      <c r="B60" s="20">
        <f t="shared" ref="B60" si="228">SUM(B61)</f>
        <v>4468</v>
      </c>
      <c r="C60" s="20">
        <f t="shared" ref="C60" si="229">SUM(C61)</f>
        <v>4468</v>
      </c>
      <c r="D60" s="20">
        <f t="shared" ref="D60" si="230">SUM(D61)</f>
        <v>1406</v>
      </c>
      <c r="E60" s="20">
        <f t="shared" ref="E60" si="231">SUM(E61)</f>
        <v>1406</v>
      </c>
      <c r="F60" s="30">
        <f t="shared" si="1"/>
        <v>0.31468218442256041</v>
      </c>
      <c r="G60" s="30">
        <f t="shared" si="2"/>
        <v>1</v>
      </c>
      <c r="H60" s="20">
        <f>SUM(H61)</f>
        <v>250</v>
      </c>
      <c r="I60" s="20">
        <f>SUM(I61)</f>
        <v>250</v>
      </c>
      <c r="J60" s="20">
        <f t="shared" ref="J60:K60" si="232">SUM(J61)</f>
        <v>0</v>
      </c>
      <c r="K60" s="20">
        <f t="shared" si="232"/>
        <v>0</v>
      </c>
      <c r="L60" s="30">
        <f t="shared" si="4"/>
        <v>0</v>
      </c>
      <c r="M60" s="30">
        <v>0</v>
      </c>
      <c r="N60" s="20">
        <f>SUM(N61)</f>
        <v>4218</v>
      </c>
      <c r="O60" s="20">
        <f>SUM(O61)</f>
        <v>4218</v>
      </c>
      <c r="P60" s="20">
        <f t="shared" ref="P60:Q60" si="233">SUM(P61)</f>
        <v>1406</v>
      </c>
      <c r="Q60" s="20">
        <f t="shared" si="233"/>
        <v>1406</v>
      </c>
      <c r="R60" s="30">
        <f t="shared" si="6"/>
        <v>0.33333333333333331</v>
      </c>
      <c r="S60" s="30">
        <f t="shared" si="7"/>
        <v>1</v>
      </c>
    </row>
    <row r="61" spans="1:19" ht="18.75" customHeight="1">
      <c r="A61" s="21" t="s">
        <v>8</v>
      </c>
      <c r="B61" s="22">
        <f t="shared" ref="B61" si="234">H61+N61</f>
        <v>4468</v>
      </c>
      <c r="C61" s="22">
        <f t="shared" ref="C61" si="235">I61+O61</f>
        <v>4468</v>
      </c>
      <c r="D61" s="22">
        <f t="shared" ref="D61" si="236">J61+P61</f>
        <v>1406</v>
      </c>
      <c r="E61" s="22">
        <f t="shared" ref="E61" si="237">K61+Q61</f>
        <v>1406</v>
      </c>
      <c r="F61" s="29">
        <f t="shared" si="1"/>
        <v>0.31468218442256041</v>
      </c>
      <c r="G61" s="29">
        <f t="shared" si="2"/>
        <v>1</v>
      </c>
      <c r="H61" s="22">
        <v>250</v>
      </c>
      <c r="I61" s="22">
        <v>250</v>
      </c>
      <c r="J61" s="22">
        <v>0</v>
      </c>
      <c r="K61" s="22">
        <v>0</v>
      </c>
      <c r="L61" s="29">
        <f t="shared" si="4"/>
        <v>0</v>
      </c>
      <c r="M61" s="29">
        <v>0</v>
      </c>
      <c r="N61" s="22">
        <v>4218</v>
      </c>
      <c r="O61" s="22">
        <v>4218</v>
      </c>
      <c r="P61" s="22">
        <v>1406</v>
      </c>
      <c r="Q61" s="22">
        <v>1406</v>
      </c>
      <c r="R61" s="29">
        <f t="shared" si="6"/>
        <v>0.33333333333333331</v>
      </c>
      <c r="S61" s="29">
        <f t="shared" si="7"/>
        <v>1</v>
      </c>
    </row>
    <row r="62" spans="1:19" ht="18.75" customHeight="1">
      <c r="A62" s="19" t="s">
        <v>13</v>
      </c>
      <c r="B62" s="20">
        <f t="shared" ref="B62" si="238">SUM(B63)</f>
        <v>2301</v>
      </c>
      <c r="C62" s="20">
        <f t="shared" ref="C62" si="239">SUM(C63)</f>
        <v>2301</v>
      </c>
      <c r="D62" s="20">
        <f t="shared" ref="D62" si="240">SUM(D63)</f>
        <v>744.3</v>
      </c>
      <c r="E62" s="20">
        <f t="shared" ref="E62" si="241">SUM(E63)</f>
        <v>744.3</v>
      </c>
      <c r="F62" s="30">
        <f t="shared" si="1"/>
        <v>0.32346805736636242</v>
      </c>
      <c r="G62" s="30">
        <f t="shared" si="2"/>
        <v>1</v>
      </c>
      <c r="H62" s="20">
        <f>SUM(H63)</f>
        <v>68</v>
      </c>
      <c r="I62" s="20">
        <f>SUM(I63)</f>
        <v>68</v>
      </c>
      <c r="J62" s="20">
        <f t="shared" ref="J62:K62" si="242">SUM(J63)</f>
        <v>0</v>
      </c>
      <c r="K62" s="20">
        <f t="shared" si="242"/>
        <v>0</v>
      </c>
      <c r="L62" s="30">
        <f t="shared" si="4"/>
        <v>0</v>
      </c>
      <c r="M62" s="30">
        <v>0</v>
      </c>
      <c r="N62" s="20">
        <f>SUM(N63)</f>
        <v>2233</v>
      </c>
      <c r="O62" s="20">
        <f>SUM(O63)</f>
        <v>2233</v>
      </c>
      <c r="P62" s="20">
        <f t="shared" ref="P62:Q62" si="243">SUM(P63)</f>
        <v>744.3</v>
      </c>
      <c r="Q62" s="20">
        <f t="shared" si="243"/>
        <v>744.3</v>
      </c>
      <c r="R62" s="30">
        <f t="shared" si="6"/>
        <v>0.33331840573219884</v>
      </c>
      <c r="S62" s="30">
        <f t="shared" si="7"/>
        <v>1</v>
      </c>
    </row>
    <row r="63" spans="1:19" ht="18.75" customHeight="1">
      <c r="A63" s="21" t="s">
        <v>8</v>
      </c>
      <c r="B63" s="22">
        <f t="shared" ref="B63" si="244">H63+N63</f>
        <v>2301</v>
      </c>
      <c r="C63" s="22">
        <f t="shared" ref="C63" si="245">I63+O63</f>
        <v>2301</v>
      </c>
      <c r="D63" s="22">
        <f t="shared" ref="D63" si="246">J63+P63</f>
        <v>744.3</v>
      </c>
      <c r="E63" s="22">
        <f t="shared" ref="E63" si="247">K63+Q63</f>
        <v>744.3</v>
      </c>
      <c r="F63" s="29">
        <f t="shared" si="1"/>
        <v>0.32346805736636242</v>
      </c>
      <c r="G63" s="29">
        <f t="shared" si="2"/>
        <v>1</v>
      </c>
      <c r="H63" s="22">
        <v>68</v>
      </c>
      <c r="I63" s="22">
        <v>68</v>
      </c>
      <c r="J63" s="22">
        <v>0</v>
      </c>
      <c r="K63" s="22">
        <v>0</v>
      </c>
      <c r="L63" s="29">
        <f t="shared" si="4"/>
        <v>0</v>
      </c>
      <c r="M63" s="29">
        <v>0</v>
      </c>
      <c r="N63" s="22">
        <v>2233</v>
      </c>
      <c r="O63" s="22">
        <v>2233</v>
      </c>
      <c r="P63" s="22">
        <v>744.3</v>
      </c>
      <c r="Q63" s="22">
        <v>744.3</v>
      </c>
      <c r="R63" s="29">
        <f t="shared" si="6"/>
        <v>0.33331840573219884</v>
      </c>
      <c r="S63" s="29">
        <f t="shared" si="7"/>
        <v>1</v>
      </c>
    </row>
    <row r="64" spans="1:19" ht="18.75" customHeight="1">
      <c r="A64" s="19" t="s">
        <v>12</v>
      </c>
      <c r="B64" s="20">
        <f t="shared" ref="B64" si="248">SUM(B65)</f>
        <v>2408</v>
      </c>
      <c r="C64" s="20">
        <f t="shared" ref="C64" si="249">SUM(C65)</f>
        <v>2408</v>
      </c>
      <c r="D64" s="20">
        <f t="shared" ref="D64" si="250">SUM(D65)</f>
        <v>785.6</v>
      </c>
      <c r="E64" s="20">
        <f t="shared" ref="E64" si="251">SUM(E65)</f>
        <v>785.6</v>
      </c>
      <c r="F64" s="30">
        <f t="shared" si="1"/>
        <v>0.32624584717607974</v>
      </c>
      <c r="G64" s="30">
        <f t="shared" si="2"/>
        <v>1</v>
      </c>
      <c r="H64" s="20">
        <f>SUM(H65)</f>
        <v>51</v>
      </c>
      <c r="I64" s="20">
        <f>SUM(I65)</f>
        <v>51</v>
      </c>
      <c r="J64" s="20">
        <f t="shared" ref="J64:K64" si="252">SUM(J65)</f>
        <v>0</v>
      </c>
      <c r="K64" s="20">
        <f t="shared" si="252"/>
        <v>0</v>
      </c>
      <c r="L64" s="30">
        <f t="shared" si="4"/>
        <v>0</v>
      </c>
      <c r="M64" s="30">
        <v>0</v>
      </c>
      <c r="N64" s="20">
        <f>SUM(N65)</f>
        <v>2357</v>
      </c>
      <c r="O64" s="20">
        <f>SUM(O65)</f>
        <v>2357</v>
      </c>
      <c r="P64" s="20">
        <f t="shared" ref="P64:Q64" si="253">SUM(P65)</f>
        <v>785.6</v>
      </c>
      <c r="Q64" s="20">
        <f t="shared" si="253"/>
        <v>785.6</v>
      </c>
      <c r="R64" s="30">
        <f t="shared" si="6"/>
        <v>0.33330504879083583</v>
      </c>
      <c r="S64" s="30">
        <f t="shared" si="7"/>
        <v>1</v>
      </c>
    </row>
    <row r="65" spans="1:19" ht="18.75" customHeight="1">
      <c r="A65" s="21" t="s">
        <v>8</v>
      </c>
      <c r="B65" s="22">
        <f t="shared" ref="B65" si="254">H65+N65</f>
        <v>2408</v>
      </c>
      <c r="C65" s="22">
        <f t="shared" ref="C65" si="255">I65+O65</f>
        <v>2408</v>
      </c>
      <c r="D65" s="22">
        <f t="shared" ref="D65" si="256">J65+P65</f>
        <v>785.6</v>
      </c>
      <c r="E65" s="22">
        <f t="shared" ref="E65" si="257">K65+Q65</f>
        <v>785.6</v>
      </c>
      <c r="F65" s="29">
        <f t="shared" si="1"/>
        <v>0.32624584717607974</v>
      </c>
      <c r="G65" s="29">
        <f t="shared" si="2"/>
        <v>1</v>
      </c>
      <c r="H65" s="22">
        <v>51</v>
      </c>
      <c r="I65" s="22">
        <v>51</v>
      </c>
      <c r="J65" s="22">
        <v>0</v>
      </c>
      <c r="K65" s="22">
        <v>0</v>
      </c>
      <c r="L65" s="29">
        <f t="shared" si="4"/>
        <v>0</v>
      </c>
      <c r="M65" s="29">
        <v>0</v>
      </c>
      <c r="N65" s="22">
        <v>2357</v>
      </c>
      <c r="O65" s="22">
        <v>2357</v>
      </c>
      <c r="P65" s="22">
        <v>785.6</v>
      </c>
      <c r="Q65" s="22">
        <v>785.6</v>
      </c>
      <c r="R65" s="29">
        <f t="shared" si="6"/>
        <v>0.33330504879083583</v>
      </c>
      <c r="S65" s="29">
        <f t="shared" si="7"/>
        <v>1</v>
      </c>
    </row>
    <row r="66" spans="1:19" ht="18.75" customHeight="1">
      <c r="A66" s="19" t="s">
        <v>11</v>
      </c>
      <c r="B66" s="20">
        <f t="shared" ref="B66" si="258">SUM(B67)</f>
        <v>2901</v>
      </c>
      <c r="C66" s="20">
        <f t="shared" ref="C66" si="259">SUM(C67)</f>
        <v>2901</v>
      </c>
      <c r="D66" s="20">
        <f t="shared" ref="D66" si="260">SUM(D67)</f>
        <v>2792</v>
      </c>
      <c r="E66" s="20">
        <f t="shared" ref="E66" si="261">SUM(E67)</f>
        <v>2792</v>
      </c>
      <c r="F66" s="30">
        <f t="shared" si="1"/>
        <v>0.96242674939675976</v>
      </c>
      <c r="G66" s="30">
        <f t="shared" si="2"/>
        <v>1</v>
      </c>
      <c r="H66" s="20">
        <f>SUM(H67)</f>
        <v>109</v>
      </c>
      <c r="I66" s="20">
        <f>SUM(I67)</f>
        <v>109</v>
      </c>
      <c r="J66" s="20">
        <f t="shared" ref="J66:K66" si="262">SUM(J67)</f>
        <v>0</v>
      </c>
      <c r="K66" s="20">
        <f t="shared" si="262"/>
        <v>0</v>
      </c>
      <c r="L66" s="30">
        <f t="shared" si="4"/>
        <v>0</v>
      </c>
      <c r="M66" s="30">
        <v>0</v>
      </c>
      <c r="N66" s="20">
        <f>SUM(N67)</f>
        <v>2792</v>
      </c>
      <c r="O66" s="20">
        <f>SUM(O67)</f>
        <v>2792</v>
      </c>
      <c r="P66" s="20">
        <f t="shared" ref="P66:Q66" si="263">SUM(P67)</f>
        <v>2792</v>
      </c>
      <c r="Q66" s="20">
        <f t="shared" si="263"/>
        <v>2792</v>
      </c>
      <c r="R66" s="30">
        <f t="shared" si="6"/>
        <v>1</v>
      </c>
      <c r="S66" s="30">
        <f t="shared" si="7"/>
        <v>1</v>
      </c>
    </row>
    <row r="67" spans="1:19" ht="18.75" customHeight="1">
      <c r="A67" s="21" t="s">
        <v>8</v>
      </c>
      <c r="B67" s="22">
        <f t="shared" ref="B67" si="264">H67+N67</f>
        <v>2901</v>
      </c>
      <c r="C67" s="22">
        <f t="shared" ref="C67" si="265">I67+O67</f>
        <v>2901</v>
      </c>
      <c r="D67" s="22">
        <f t="shared" ref="D67" si="266">J67+P67</f>
        <v>2792</v>
      </c>
      <c r="E67" s="22">
        <f t="shared" ref="E67" si="267">K67+Q67</f>
        <v>2792</v>
      </c>
      <c r="F67" s="29">
        <f t="shared" si="1"/>
        <v>0.96242674939675976</v>
      </c>
      <c r="G67" s="29">
        <f t="shared" si="2"/>
        <v>1</v>
      </c>
      <c r="H67" s="22">
        <v>109</v>
      </c>
      <c r="I67" s="22">
        <v>109</v>
      </c>
      <c r="J67" s="22">
        <v>0</v>
      </c>
      <c r="K67" s="22">
        <v>0</v>
      </c>
      <c r="L67" s="29">
        <f t="shared" si="4"/>
        <v>0</v>
      </c>
      <c r="M67" s="29">
        <v>0</v>
      </c>
      <c r="N67" s="22">
        <v>2792</v>
      </c>
      <c r="O67" s="22">
        <v>2792</v>
      </c>
      <c r="P67" s="22">
        <v>2792</v>
      </c>
      <c r="Q67" s="22">
        <v>2792</v>
      </c>
      <c r="R67" s="29">
        <f t="shared" si="6"/>
        <v>1</v>
      </c>
      <c r="S67" s="29">
        <f t="shared" si="7"/>
        <v>1</v>
      </c>
    </row>
    <row r="68" spans="1:19" ht="18.75" customHeight="1">
      <c r="A68" s="19" t="s">
        <v>10</v>
      </c>
      <c r="B68" s="20">
        <f t="shared" ref="B68" si="268">SUM(B69)</f>
        <v>2739</v>
      </c>
      <c r="C68" s="20">
        <f t="shared" ref="C68" si="269">SUM(C69)</f>
        <v>2739</v>
      </c>
      <c r="D68" s="20">
        <f t="shared" ref="D68" si="270">SUM(D69)</f>
        <v>874</v>
      </c>
      <c r="E68" s="20">
        <f t="shared" ref="E68" si="271">SUM(E69)</f>
        <v>874</v>
      </c>
      <c r="F68" s="30">
        <f t="shared" si="1"/>
        <v>0.31909456005841547</v>
      </c>
      <c r="G68" s="30">
        <f t="shared" si="2"/>
        <v>1</v>
      </c>
      <c r="H68" s="20">
        <f>SUM(H69)</f>
        <v>196</v>
      </c>
      <c r="I68" s="20">
        <f>SUM(I69)</f>
        <v>196</v>
      </c>
      <c r="J68" s="20">
        <f t="shared" ref="J68:K68" si="272">SUM(J69)</f>
        <v>0</v>
      </c>
      <c r="K68" s="20">
        <f t="shared" si="272"/>
        <v>0</v>
      </c>
      <c r="L68" s="30">
        <f t="shared" si="4"/>
        <v>0</v>
      </c>
      <c r="M68" s="30">
        <v>0</v>
      </c>
      <c r="N68" s="20">
        <f>SUM(N69)</f>
        <v>2543</v>
      </c>
      <c r="O68" s="20">
        <f>SUM(O69)</f>
        <v>2543</v>
      </c>
      <c r="P68" s="20">
        <f t="shared" ref="P68:Q68" si="273">SUM(P69)</f>
        <v>874</v>
      </c>
      <c r="Q68" s="20">
        <f t="shared" si="273"/>
        <v>874</v>
      </c>
      <c r="R68" s="30">
        <f t="shared" si="6"/>
        <v>0.34368855682265043</v>
      </c>
      <c r="S68" s="30">
        <f t="shared" si="7"/>
        <v>1</v>
      </c>
    </row>
    <row r="69" spans="1:19" ht="18.75" customHeight="1">
      <c r="A69" s="21" t="s">
        <v>8</v>
      </c>
      <c r="B69" s="22">
        <f t="shared" ref="B69" si="274">H69+N69</f>
        <v>2739</v>
      </c>
      <c r="C69" s="22">
        <f t="shared" ref="C69" si="275">I69+O69</f>
        <v>2739</v>
      </c>
      <c r="D69" s="22">
        <f t="shared" ref="D69" si="276">J69+P69</f>
        <v>874</v>
      </c>
      <c r="E69" s="22">
        <f t="shared" ref="E69" si="277">K69+Q69</f>
        <v>874</v>
      </c>
      <c r="F69" s="29">
        <f t="shared" si="1"/>
        <v>0.31909456005841547</v>
      </c>
      <c r="G69" s="29">
        <f t="shared" si="2"/>
        <v>1</v>
      </c>
      <c r="H69" s="22">
        <v>196</v>
      </c>
      <c r="I69" s="22">
        <v>196</v>
      </c>
      <c r="J69" s="22">
        <v>0</v>
      </c>
      <c r="K69" s="22">
        <v>0</v>
      </c>
      <c r="L69" s="29">
        <f t="shared" si="4"/>
        <v>0</v>
      </c>
      <c r="M69" s="29">
        <v>0</v>
      </c>
      <c r="N69" s="22">
        <v>2543</v>
      </c>
      <c r="O69" s="22">
        <v>2543</v>
      </c>
      <c r="P69" s="22">
        <v>874</v>
      </c>
      <c r="Q69" s="22">
        <v>874</v>
      </c>
      <c r="R69" s="29">
        <f t="shared" si="6"/>
        <v>0.34368855682265043</v>
      </c>
      <c r="S69" s="29">
        <f t="shared" si="7"/>
        <v>1</v>
      </c>
    </row>
    <row r="70" spans="1:19" ht="18.75" customHeight="1">
      <c r="A70" s="19" t="s">
        <v>87</v>
      </c>
      <c r="B70" s="20">
        <f t="shared" ref="B70" si="278">SUM(B71)</f>
        <v>2746</v>
      </c>
      <c r="C70" s="20">
        <f t="shared" ref="C70" si="279">SUM(C71)</f>
        <v>2746</v>
      </c>
      <c r="D70" s="20">
        <f t="shared" ref="D70" si="280">SUM(D71)</f>
        <v>889</v>
      </c>
      <c r="E70" s="20">
        <f t="shared" ref="E70" si="281">SUM(E71)</f>
        <v>889</v>
      </c>
      <c r="F70" s="30">
        <f t="shared" si="1"/>
        <v>0.32374362709395482</v>
      </c>
      <c r="G70" s="30">
        <f t="shared" si="2"/>
        <v>1</v>
      </c>
      <c r="H70" s="20">
        <f>SUM(H71)</f>
        <v>79</v>
      </c>
      <c r="I70" s="20">
        <f>SUM(I71)</f>
        <v>79</v>
      </c>
      <c r="J70" s="20">
        <f t="shared" ref="J70:K70" si="282">SUM(J71)</f>
        <v>0</v>
      </c>
      <c r="K70" s="20">
        <f t="shared" si="282"/>
        <v>0</v>
      </c>
      <c r="L70" s="30">
        <f t="shared" si="4"/>
        <v>0</v>
      </c>
      <c r="M70" s="30">
        <v>0</v>
      </c>
      <c r="N70" s="20">
        <f>SUM(N71)</f>
        <v>2667</v>
      </c>
      <c r="O70" s="20">
        <f>SUM(O71)</f>
        <v>2667</v>
      </c>
      <c r="P70" s="20">
        <f t="shared" ref="P70:Q70" si="283">SUM(P71)</f>
        <v>889</v>
      </c>
      <c r="Q70" s="20">
        <f t="shared" si="283"/>
        <v>889</v>
      </c>
      <c r="R70" s="30">
        <f t="shared" si="6"/>
        <v>0.33333333333333331</v>
      </c>
      <c r="S70" s="30">
        <f t="shared" si="7"/>
        <v>1</v>
      </c>
    </row>
    <row r="71" spans="1:19" ht="18.75" customHeight="1">
      <c r="A71" s="21" t="s">
        <v>8</v>
      </c>
      <c r="B71" s="22">
        <f t="shared" ref="B71" si="284">H71+N71</f>
        <v>2746</v>
      </c>
      <c r="C71" s="22">
        <f t="shared" ref="C71" si="285">I71+O71</f>
        <v>2746</v>
      </c>
      <c r="D71" s="22">
        <f t="shared" ref="D71" si="286">J71+P71</f>
        <v>889</v>
      </c>
      <c r="E71" s="22">
        <f t="shared" ref="E71" si="287">K71+Q71</f>
        <v>889</v>
      </c>
      <c r="F71" s="29">
        <f t="shared" si="1"/>
        <v>0.32374362709395482</v>
      </c>
      <c r="G71" s="29">
        <f t="shared" si="2"/>
        <v>1</v>
      </c>
      <c r="H71" s="22">
        <v>79</v>
      </c>
      <c r="I71" s="22">
        <v>79</v>
      </c>
      <c r="J71" s="22">
        <v>0</v>
      </c>
      <c r="K71" s="22">
        <v>0</v>
      </c>
      <c r="L71" s="29">
        <f t="shared" si="4"/>
        <v>0</v>
      </c>
      <c r="M71" s="29">
        <v>0</v>
      </c>
      <c r="N71" s="22">
        <v>2667</v>
      </c>
      <c r="O71" s="22">
        <v>2667</v>
      </c>
      <c r="P71" s="22">
        <v>889</v>
      </c>
      <c r="Q71" s="22">
        <v>889</v>
      </c>
      <c r="R71" s="29">
        <f t="shared" si="6"/>
        <v>0.33333333333333331</v>
      </c>
      <c r="S71" s="29">
        <f t="shared" si="7"/>
        <v>1</v>
      </c>
    </row>
    <row r="72" spans="1:19" ht="18.75" customHeight="1">
      <c r="A72" s="19" t="s">
        <v>9</v>
      </c>
      <c r="B72" s="20">
        <f t="shared" ref="B72" si="288">SUM(B73)</f>
        <v>1775</v>
      </c>
      <c r="C72" s="20">
        <f t="shared" ref="C72" si="289">SUM(C73)</f>
        <v>1775</v>
      </c>
      <c r="D72" s="20">
        <f t="shared" ref="D72" si="290">SUM(D73)</f>
        <v>558.29999999999995</v>
      </c>
      <c r="E72" s="20">
        <f t="shared" ref="E72" si="291">SUM(E73)</f>
        <v>558.29999999999995</v>
      </c>
      <c r="F72" s="30">
        <f t="shared" si="1"/>
        <v>0.31453521126760559</v>
      </c>
      <c r="G72" s="30">
        <f t="shared" si="2"/>
        <v>1</v>
      </c>
      <c r="H72" s="20">
        <f>SUM(H73)</f>
        <v>100</v>
      </c>
      <c r="I72" s="20">
        <f>SUM(I73)</f>
        <v>100</v>
      </c>
      <c r="J72" s="20">
        <f t="shared" ref="J72:K72" si="292">SUM(J73)</f>
        <v>0</v>
      </c>
      <c r="K72" s="20">
        <f t="shared" si="292"/>
        <v>0</v>
      </c>
      <c r="L72" s="30">
        <f t="shared" si="4"/>
        <v>0</v>
      </c>
      <c r="M72" s="30">
        <v>0</v>
      </c>
      <c r="N72" s="20">
        <f>SUM(N73)</f>
        <v>1675</v>
      </c>
      <c r="O72" s="20">
        <f>SUM(O73)</f>
        <v>1675</v>
      </c>
      <c r="P72" s="20">
        <f t="shared" ref="P72:Q72" si="293">SUM(P73)</f>
        <v>558.29999999999995</v>
      </c>
      <c r="Q72" s="20">
        <f t="shared" si="293"/>
        <v>558.29999999999995</v>
      </c>
      <c r="R72" s="30">
        <f t="shared" si="6"/>
        <v>0.33331343283582088</v>
      </c>
      <c r="S72" s="30">
        <f t="shared" si="7"/>
        <v>1</v>
      </c>
    </row>
    <row r="73" spans="1:19" ht="18.75" customHeight="1">
      <c r="A73" s="21" t="s">
        <v>8</v>
      </c>
      <c r="B73" s="22">
        <f t="shared" ref="B73:C73" si="294">H73+N73</f>
        <v>1775</v>
      </c>
      <c r="C73" s="22">
        <f t="shared" si="294"/>
        <v>1775</v>
      </c>
      <c r="D73" s="22">
        <f t="shared" ref="D73" si="295">J73+P73</f>
        <v>558.29999999999995</v>
      </c>
      <c r="E73" s="22">
        <f t="shared" ref="E73" si="296">K73+Q73</f>
        <v>558.29999999999995</v>
      </c>
      <c r="F73" s="29">
        <f t="shared" si="1"/>
        <v>0.31453521126760559</v>
      </c>
      <c r="G73" s="29">
        <f t="shared" si="2"/>
        <v>1</v>
      </c>
      <c r="H73" s="22">
        <v>100</v>
      </c>
      <c r="I73" s="22">
        <v>100</v>
      </c>
      <c r="J73" s="22">
        <v>0</v>
      </c>
      <c r="K73" s="22">
        <v>0</v>
      </c>
      <c r="L73" s="29">
        <f t="shared" si="4"/>
        <v>0</v>
      </c>
      <c r="M73" s="29">
        <v>0</v>
      </c>
      <c r="N73" s="22">
        <v>1675</v>
      </c>
      <c r="O73" s="22">
        <v>1675</v>
      </c>
      <c r="P73" s="22">
        <v>558.29999999999995</v>
      </c>
      <c r="Q73" s="22">
        <v>558.29999999999995</v>
      </c>
      <c r="R73" s="29">
        <f t="shared" si="6"/>
        <v>0.33331343283582088</v>
      </c>
      <c r="S73" s="29">
        <f t="shared" si="7"/>
        <v>1</v>
      </c>
    </row>
    <row r="74" spans="1:19" ht="18.75" customHeight="1">
      <c r="A74" s="23" t="s">
        <v>4</v>
      </c>
      <c r="B74" s="24">
        <f>B72+B70+B68+B66+B64+B62+B60+B58+B56+B54+B52+B50+B48+B46+B44+B42+B40+B38+B36+B34+B32+B30+B28+B26+B24+B22+B20+B18+B16+B14</f>
        <v>79045</v>
      </c>
      <c r="C74" s="24">
        <f>C72+C70+C68+C66+C64+C62+C60+C58+C56+C54+C52+C50+C48+C46+C44+C42+C40+C38+C36+C34+C32+C30+C28+C26+C24+C22+C20+C18+C16+C14</f>
        <v>79045</v>
      </c>
      <c r="D74" s="24">
        <f t="shared" ref="D74:E74" si="297">D72+D70+D68+D66+D64+D62+D60+D58+D56+D54+D52+D50+D48+D46+D44+D42+D40+D38+D36+D34+D32+D30+D28+D26+D24+D22+D20+D18+D16+D14</f>
        <v>29451.099999999995</v>
      </c>
      <c r="E74" s="24">
        <f t="shared" si="297"/>
        <v>29451.099999999995</v>
      </c>
      <c r="F74" s="30">
        <f t="shared" si="1"/>
        <v>0.37258650135998478</v>
      </c>
      <c r="G74" s="30">
        <f t="shared" si="2"/>
        <v>1</v>
      </c>
      <c r="H74" s="24">
        <f>H72+H70+H68+H66+H64+H62+H60+H58+H56+H54+H52+H50+H48+H46+H44+H42+H40+H38+H36+H34+H32+H30+H28+H26+H24+H22+H20+H18+H16+H14</f>
        <v>4045</v>
      </c>
      <c r="I74" s="24">
        <f>I72+I70+I68+I66+I64+I62+I60+I58+I56+I54+I52+I50+I48+I46+I44+I42+I40+I38+I36+I34+I32+I30+I28+I26+I24+I22+I20+I18+I16+I14</f>
        <v>4045</v>
      </c>
      <c r="J74" s="24">
        <f t="shared" ref="J74:K74" si="298">J72+J70+J68+J66+J64+J62+J60+J58+J56+J54+J52+J50+J48+J46+J44+J42+J40+J38+J36+J34+J32+J30+J28+J26+J24+J22+J20+J18+J16+J14</f>
        <v>0</v>
      </c>
      <c r="K74" s="24">
        <f t="shared" si="298"/>
        <v>0</v>
      </c>
      <c r="L74" s="30">
        <f t="shared" si="4"/>
        <v>0</v>
      </c>
      <c r="M74" s="30">
        <v>0</v>
      </c>
      <c r="N74" s="24">
        <f>N72+N70+N68+N66+N64+N62+N60+N58+N56+N54+N52+N50+N48+N46+N44+N42+N40+N38+N36+N34+N32+N30+N28+N26+N24+N22+N20+N18+N16+N14</f>
        <v>75000</v>
      </c>
      <c r="O74" s="24">
        <f>O72+O70+O68+O66+O64+O62+O60+O58+O56+O54+O52+O50+O48+O46+O44+O42+O40+O38+O36+O34+O32+O30+O28+O26+O24+O22+O20+O18+O16+O14</f>
        <v>75000</v>
      </c>
      <c r="P74" s="24">
        <f t="shared" ref="P74:Q74" si="299">P72+P70+P68+P66+P64+P62+P60+P58+P56+P54+P52+P50+P48+P46+P44+P42+P40+P38+P36+P34+P32+P30+P28+P26+P24+P22+P20+P18+P16+P14</f>
        <v>29451.099999999995</v>
      </c>
      <c r="Q74" s="24">
        <f t="shared" si="299"/>
        <v>29451.099999999995</v>
      </c>
      <c r="R74" s="30">
        <f t="shared" si="6"/>
        <v>0.39268133333333327</v>
      </c>
      <c r="S74" s="30">
        <f t="shared" si="7"/>
        <v>1</v>
      </c>
    </row>
    <row r="75" spans="1:19" ht="18.75" customHeight="1">
      <c r="A75" s="23" t="s">
        <v>3</v>
      </c>
      <c r="B75" s="23"/>
      <c r="C75" s="23"/>
      <c r="D75" s="23"/>
      <c r="E75" s="23"/>
      <c r="F75" s="29"/>
      <c r="G75" s="29"/>
      <c r="H75" s="23"/>
      <c r="I75" s="23"/>
      <c r="J75" s="23"/>
      <c r="K75" s="23"/>
      <c r="L75" s="29"/>
      <c r="M75" s="29"/>
      <c r="N75" s="23"/>
      <c r="O75" s="23"/>
      <c r="P75" s="23"/>
      <c r="Q75" s="23"/>
      <c r="R75" s="29"/>
      <c r="S75" s="29"/>
    </row>
    <row r="76" spans="1:19" ht="18.75" customHeight="1">
      <c r="A76" s="23" t="s">
        <v>2</v>
      </c>
      <c r="B76" s="24">
        <f>B73+B71+B69+B67+B65+B63+B61+B59+B57+B55+B53+B51+B49+B47+B45+B43+B41+B39+B37+B35+B33+B31+B29+B27+B25+B23+B21+B19+B17+B15</f>
        <v>79045</v>
      </c>
      <c r="C76" s="24">
        <f>C73+C71+C69+C67+C65+C63+C61+C59+C57+C55+C53+C51+C49+C47+C45+C43+C41+C39+C37+C35+C33+C31+C29+C27+C25+C23+C21+C19+C17+C15</f>
        <v>79045</v>
      </c>
      <c r="D76" s="24">
        <f t="shared" ref="D76:E76" si="300">D73+D71+D69+D67+D65+D63+D61+D59+D57+D55+D53+D51+D49+D47+D45+D43+D41+D39+D37+D35+D33+D31+D29+D27+D25+D23+D21+D19+D17+D15</f>
        <v>29451.099999999995</v>
      </c>
      <c r="E76" s="24">
        <f t="shared" si="300"/>
        <v>29451.099999999995</v>
      </c>
      <c r="F76" s="30">
        <f t="shared" ref="F76" si="301">E76/C76</f>
        <v>0.37258650135998478</v>
      </c>
      <c r="G76" s="30">
        <f t="shared" ref="G76" si="302">E76/D76</f>
        <v>1</v>
      </c>
      <c r="H76" s="24">
        <f>H73+H71+H69+H67+H65+H63+H61+H59+H57+H55+H53+H51+H49+H47+H45+H43+H41+H39+H37+H35+H33+H31+H29+H27+H25+H23+H21+H19+H17+H15</f>
        <v>4045</v>
      </c>
      <c r="I76" s="24">
        <f>I73+I71+I69+I67+I65+I63+I61+I59+I57+I55+I53+I51+I49+I47+I45+I43+I41+I39+I37+I35+I33+I31+I29+I27+I25+I23+I21+I19+I17+I15</f>
        <v>4045</v>
      </c>
      <c r="J76" s="24">
        <f t="shared" ref="J76:K76" si="303">J73+J71+J69+J67+J65+J63+J61+J59+J57+J55+J53+J51+J49+J47+J45+J43+J41+J39+J37+J35+J33+J31+J29+J27+J25+J23+J21+J19+J17+J15</f>
        <v>0</v>
      </c>
      <c r="K76" s="24">
        <f t="shared" si="303"/>
        <v>0</v>
      </c>
      <c r="L76" s="30">
        <f t="shared" ref="L76" si="304">K76/I76</f>
        <v>0</v>
      </c>
      <c r="M76" s="30">
        <v>0</v>
      </c>
      <c r="N76" s="24">
        <f>N73+N71+N69+N67+N65+N63+N61+N59+N57+N55+N53+N51+N49+N47+N45+N43+N41+N39+N37+N35+N33+N31+N29+N27+N25+N23+N21+N19+N17+N15</f>
        <v>75000</v>
      </c>
      <c r="O76" s="24">
        <f>O73+O71+O69+O67+O65+O63+O61+O59+O57+O55+O53+O51+O49+O47+O45+O43+O41+O39+O37+O35+O33+O31+O29+O27+O25+O23+O21+O19+O17+O15</f>
        <v>75000</v>
      </c>
      <c r="P76" s="24">
        <f t="shared" ref="P76:Q76" si="305">P73+P71+P69+P67+P65+P63+P61+P59+P57+P55+P53+P51+P49+P47+P45+P43+P41+P39+P37+P35+P33+P31+P29+P27+P25+P23+P21+P19+P17+P15</f>
        <v>29451.099999999995</v>
      </c>
      <c r="Q76" s="24">
        <f t="shared" si="305"/>
        <v>29451.099999999995</v>
      </c>
      <c r="R76" s="30">
        <f t="shared" si="6"/>
        <v>0.39268133333333327</v>
      </c>
      <c r="S76" s="30">
        <f t="shared" si="7"/>
        <v>1</v>
      </c>
    </row>
    <row r="77" spans="1:19" ht="12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1:19" ht="12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</row>
    <row r="79" spans="1:19" ht="12.75" customHeight="1">
      <c r="A79" s="72" t="s">
        <v>124</v>
      </c>
      <c r="B79" s="72"/>
      <c r="C79" s="72"/>
      <c r="D79" s="72"/>
      <c r="E79" s="72"/>
      <c r="F79" s="72"/>
      <c r="G79" s="72"/>
      <c r="H79" s="72" t="s">
        <v>125</v>
      </c>
      <c r="I79" s="72"/>
      <c r="J79" s="72"/>
      <c r="K79" s="72"/>
      <c r="L79" s="72"/>
      <c r="M79" s="72"/>
      <c r="N79" s="72" t="s">
        <v>124</v>
      </c>
      <c r="O79" s="72"/>
      <c r="P79" s="72"/>
      <c r="Q79" s="72"/>
      <c r="R79" s="72"/>
      <c r="S79" s="72"/>
    </row>
  </sheetData>
  <mergeCells count="15">
    <mergeCell ref="N79:S79"/>
    <mergeCell ref="H79:M79"/>
    <mergeCell ref="A79:G79"/>
    <mergeCell ref="H6:M6"/>
    <mergeCell ref="N6:S6"/>
    <mergeCell ref="B12:G12"/>
    <mergeCell ref="B9:G10"/>
    <mergeCell ref="A9:A11"/>
    <mergeCell ref="H10:M10"/>
    <mergeCell ref="N10:S10"/>
    <mergeCell ref="H9:M9"/>
    <mergeCell ref="N9:S9"/>
    <mergeCell ref="N12:S12"/>
    <mergeCell ref="H12:M12"/>
    <mergeCell ref="B6:G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 alignWithMargins="0">
    <oddFooter>Страница &amp;P из &amp;N</oddFooter>
  </headerFooter>
  <rowBreaks count="1" manualBreakCount="1">
    <brk id="48" max="18" man="1"/>
  </rowBreaks>
  <colBreaks count="2" manualBreakCount="2">
    <brk id="7" max="76" man="1"/>
    <brk id="13" max="76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86"/>
  <sheetViews>
    <sheetView view="pageBreakPreview" zoomScale="80" zoomScaleNormal="100" zoomScaleSheetLayoutView="80" workbookViewId="0">
      <pane xSplit="1" ySplit="14" topLeftCell="J81" activePane="bottomRight" state="frozen"/>
      <selection pane="topRight" activeCell="B1" sqref="B1"/>
      <selection pane="bottomLeft" activeCell="A12" sqref="A12"/>
      <selection pane="bottomRight" activeCell="N86" sqref="N86:S86"/>
    </sheetView>
  </sheetViews>
  <sheetFormatPr defaultRowHeight="15"/>
  <cols>
    <col min="1" max="1" width="30.5703125" style="25" customWidth="1"/>
    <col min="2" max="2" width="23.85546875" style="25" customWidth="1"/>
    <col min="3" max="3" width="14.5703125" style="25" customWidth="1"/>
    <col min="4" max="4" width="15.42578125" style="25" customWidth="1"/>
    <col min="5" max="5" width="14.28515625" style="25" customWidth="1"/>
    <col min="6" max="7" width="15.42578125" style="25" customWidth="1"/>
    <col min="8" max="8" width="24.28515625" style="25" customWidth="1"/>
    <col min="9" max="9" width="15.28515625" style="25" customWidth="1"/>
    <col min="10" max="10" width="13.5703125" style="25" customWidth="1"/>
    <col min="11" max="11" width="15.140625" style="25" customWidth="1"/>
    <col min="12" max="12" width="17.42578125" style="25" customWidth="1"/>
    <col min="13" max="13" width="15.85546875" style="25" customWidth="1"/>
    <col min="14" max="14" width="23.42578125" style="25" customWidth="1"/>
    <col min="15" max="15" width="12" style="25" customWidth="1"/>
    <col min="16" max="16" width="12.7109375" style="25" customWidth="1"/>
    <col min="17" max="17" width="12.42578125" style="25" customWidth="1"/>
    <col min="18" max="18" width="13.140625" style="25" customWidth="1"/>
    <col min="19" max="19" width="13.28515625" style="25" customWidth="1"/>
    <col min="20" max="255" width="9.140625" style="25" customWidth="1"/>
    <col min="256" max="16384" width="9.140625" style="25"/>
  </cols>
  <sheetData>
    <row r="1" spans="1:19" ht="18.75" customHeight="1">
      <c r="A1" s="17"/>
      <c r="B1" s="17"/>
      <c r="C1" s="17"/>
      <c r="D1" s="17"/>
      <c r="E1" s="17"/>
      <c r="F1" s="17"/>
      <c r="G1" s="57" t="s">
        <v>122</v>
      </c>
      <c r="H1" s="17"/>
      <c r="I1" s="17"/>
      <c r="J1" s="17"/>
      <c r="K1" s="17"/>
      <c r="L1" s="17"/>
      <c r="M1" s="57" t="s">
        <v>122</v>
      </c>
      <c r="N1" s="48"/>
      <c r="O1" s="26"/>
      <c r="S1" s="57" t="s">
        <v>122</v>
      </c>
    </row>
    <row r="2" spans="1:19" ht="18.75" customHeight="1">
      <c r="A2" s="17"/>
      <c r="B2" s="17"/>
      <c r="C2" s="17"/>
      <c r="D2" s="17"/>
      <c r="E2" s="17"/>
      <c r="F2" s="17"/>
      <c r="G2" s="58" t="s">
        <v>123</v>
      </c>
      <c r="H2" s="17"/>
      <c r="I2" s="17"/>
      <c r="J2" s="17"/>
      <c r="K2" s="17"/>
      <c r="L2" s="17"/>
      <c r="M2" s="58" t="s">
        <v>123</v>
      </c>
      <c r="N2" s="31"/>
      <c r="O2" s="26"/>
      <c r="S2" s="58" t="s">
        <v>123</v>
      </c>
    </row>
    <row r="3" spans="1:19" ht="18.75" customHeight="1">
      <c r="A3" s="17"/>
      <c r="B3" s="17"/>
      <c r="C3" s="17"/>
      <c r="D3" s="17"/>
      <c r="E3" s="17"/>
      <c r="F3" s="17"/>
      <c r="G3" s="58" t="s">
        <v>130</v>
      </c>
      <c r="H3" s="17"/>
      <c r="I3" s="17"/>
      <c r="J3" s="17"/>
      <c r="K3" s="17"/>
      <c r="L3" s="17"/>
      <c r="M3" s="58" t="s">
        <v>130</v>
      </c>
      <c r="N3" s="31"/>
      <c r="O3" s="26"/>
      <c r="S3" s="58" t="s">
        <v>130</v>
      </c>
    </row>
    <row r="4" spans="1:19" ht="18.75" customHeight="1">
      <c r="A4" s="17"/>
      <c r="B4" s="17"/>
      <c r="C4" s="17"/>
      <c r="D4" s="17"/>
      <c r="E4" s="17"/>
      <c r="F4" s="17"/>
      <c r="G4" s="58"/>
      <c r="H4" s="17"/>
      <c r="I4" s="17"/>
      <c r="J4" s="17"/>
      <c r="K4" s="17"/>
      <c r="L4" s="17"/>
      <c r="M4" s="58"/>
      <c r="N4" s="31"/>
      <c r="O4" s="26"/>
      <c r="S4" s="58"/>
    </row>
    <row r="5" spans="1:19" ht="18.75" customHeight="1">
      <c r="A5" s="17"/>
      <c r="B5" s="17"/>
      <c r="C5" s="17"/>
      <c r="D5" s="17"/>
      <c r="E5" s="17"/>
      <c r="F5" s="17"/>
      <c r="G5" s="58" t="s">
        <v>103</v>
      </c>
      <c r="H5" s="17"/>
      <c r="I5" s="17"/>
      <c r="J5" s="17"/>
      <c r="K5" s="17"/>
      <c r="L5" s="17"/>
      <c r="M5" s="58" t="s">
        <v>103</v>
      </c>
      <c r="N5" s="17"/>
      <c r="O5" s="26"/>
      <c r="S5" s="58" t="s">
        <v>103</v>
      </c>
    </row>
    <row r="6" spans="1:19" ht="18.75" customHeight="1">
      <c r="A6" s="17"/>
      <c r="B6" s="17"/>
      <c r="C6" s="17"/>
      <c r="D6" s="17"/>
      <c r="E6" s="17"/>
      <c r="F6" s="17"/>
      <c r="G6" s="58"/>
      <c r="H6" s="17"/>
      <c r="I6" s="17"/>
      <c r="J6" s="17"/>
      <c r="K6" s="17"/>
      <c r="L6" s="17"/>
      <c r="M6" s="58"/>
      <c r="N6" s="17"/>
      <c r="O6" s="26"/>
      <c r="S6" s="58"/>
    </row>
    <row r="7" spans="1:19" ht="45.75" customHeight="1">
      <c r="A7" s="59"/>
      <c r="B7" s="71" t="s">
        <v>137</v>
      </c>
      <c r="C7" s="71"/>
      <c r="D7" s="71"/>
      <c r="E7" s="71"/>
      <c r="F7" s="71"/>
      <c r="G7" s="71"/>
      <c r="H7" s="71" t="s">
        <v>137</v>
      </c>
      <c r="I7" s="71"/>
      <c r="J7" s="71"/>
      <c r="K7" s="71"/>
      <c r="L7" s="71"/>
      <c r="M7" s="71"/>
      <c r="N7" s="71" t="s">
        <v>137</v>
      </c>
      <c r="O7" s="99"/>
      <c r="P7" s="99"/>
      <c r="Q7" s="99"/>
      <c r="R7" s="99"/>
      <c r="S7" s="99"/>
    </row>
    <row r="8" spans="1:1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26"/>
    </row>
    <row r="9" spans="1:19">
      <c r="A9" s="17"/>
      <c r="B9" s="17"/>
      <c r="C9" s="17"/>
      <c r="D9" s="17"/>
      <c r="E9" s="17"/>
      <c r="F9" s="17"/>
      <c r="G9" s="35" t="s">
        <v>32</v>
      </c>
      <c r="H9" s="17"/>
      <c r="I9" s="17"/>
      <c r="J9" s="17"/>
      <c r="K9" s="17"/>
      <c r="L9" s="17"/>
      <c r="M9" s="35" t="s">
        <v>32</v>
      </c>
      <c r="O9" s="26"/>
      <c r="S9" s="35" t="s">
        <v>32</v>
      </c>
    </row>
    <row r="10" spans="1:19" ht="23.25" customHeight="1">
      <c r="A10" s="100" t="s">
        <v>31</v>
      </c>
      <c r="B10" s="103" t="s">
        <v>117</v>
      </c>
      <c r="C10" s="77"/>
      <c r="D10" s="77"/>
      <c r="E10" s="77"/>
      <c r="F10" s="77"/>
      <c r="G10" s="78"/>
      <c r="H10" s="37" t="s">
        <v>97</v>
      </c>
      <c r="I10" s="37"/>
      <c r="J10" s="37"/>
      <c r="K10" s="37"/>
      <c r="L10" s="37"/>
      <c r="M10" s="37"/>
      <c r="N10" s="84" t="s">
        <v>97</v>
      </c>
      <c r="O10" s="85"/>
      <c r="P10" s="85"/>
      <c r="Q10" s="85"/>
      <c r="R10" s="85"/>
      <c r="S10" s="85"/>
    </row>
    <row r="11" spans="1:19" ht="39" customHeight="1">
      <c r="A11" s="101"/>
      <c r="B11" s="104"/>
      <c r="C11" s="80"/>
      <c r="D11" s="80"/>
      <c r="E11" s="80"/>
      <c r="F11" s="80"/>
      <c r="G11" s="81"/>
      <c r="H11" s="82" t="s">
        <v>102</v>
      </c>
      <c r="I11" s="88"/>
      <c r="J11" s="88"/>
      <c r="K11" s="88"/>
      <c r="L11" s="88"/>
      <c r="M11" s="88"/>
      <c r="N11" s="82" t="s">
        <v>101</v>
      </c>
      <c r="O11" s="88"/>
      <c r="P11" s="88"/>
      <c r="Q11" s="88"/>
      <c r="R11" s="88"/>
      <c r="S11" s="88"/>
    </row>
    <row r="12" spans="1:19" ht="118.5" customHeight="1">
      <c r="A12" s="102"/>
      <c r="B12" s="12" t="s">
        <v>151</v>
      </c>
      <c r="C12" s="12" t="s">
        <v>119</v>
      </c>
      <c r="D12" s="12" t="s">
        <v>152</v>
      </c>
      <c r="E12" s="12" t="s">
        <v>153</v>
      </c>
      <c r="F12" s="12" t="s">
        <v>120</v>
      </c>
      <c r="G12" s="12" t="s">
        <v>154</v>
      </c>
      <c r="H12" s="12" t="s">
        <v>151</v>
      </c>
      <c r="I12" s="12" t="s">
        <v>119</v>
      </c>
      <c r="J12" s="12" t="s">
        <v>152</v>
      </c>
      <c r="K12" s="12" t="s">
        <v>153</v>
      </c>
      <c r="L12" s="12" t="s">
        <v>120</v>
      </c>
      <c r="M12" s="12" t="s">
        <v>154</v>
      </c>
      <c r="N12" s="12" t="s">
        <v>151</v>
      </c>
      <c r="O12" s="12" t="s">
        <v>119</v>
      </c>
      <c r="P12" s="12" t="s">
        <v>152</v>
      </c>
      <c r="Q12" s="12" t="s">
        <v>153</v>
      </c>
      <c r="R12" s="12" t="s">
        <v>120</v>
      </c>
      <c r="S12" s="12" t="s">
        <v>154</v>
      </c>
    </row>
    <row r="13" spans="1:19" ht="31.5" customHeight="1">
      <c r="A13" s="19" t="s">
        <v>94</v>
      </c>
      <c r="B13" s="91"/>
      <c r="C13" s="92"/>
      <c r="D13" s="92"/>
      <c r="E13" s="92"/>
      <c r="F13" s="92"/>
      <c r="G13" s="93"/>
      <c r="H13" s="94">
        <v>156</v>
      </c>
      <c r="I13" s="97"/>
      <c r="J13" s="97"/>
      <c r="K13" s="97"/>
      <c r="L13" s="97"/>
      <c r="M13" s="98"/>
      <c r="N13" s="94">
        <v>136</v>
      </c>
      <c r="O13" s="95"/>
      <c r="P13" s="95"/>
      <c r="Q13" s="95"/>
      <c r="R13" s="95"/>
      <c r="S13" s="96"/>
    </row>
    <row r="14" spans="1:19" ht="18.75" customHeight="1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  <c r="G14" s="36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6">
        <v>14</v>
      </c>
      <c r="O14" s="36">
        <v>15</v>
      </c>
      <c r="P14" s="36">
        <v>16</v>
      </c>
      <c r="Q14" s="36">
        <v>17</v>
      </c>
      <c r="R14" s="36">
        <v>18</v>
      </c>
      <c r="S14" s="36">
        <v>19</v>
      </c>
    </row>
    <row r="15" spans="1:19" ht="18.75" customHeight="1">
      <c r="A15" s="19" t="s">
        <v>30</v>
      </c>
      <c r="B15" s="20">
        <f>SUM(B16)</f>
        <v>224.2</v>
      </c>
      <c r="C15" s="20">
        <f t="shared" ref="C15:E15" si="0">SUM(C16)</f>
        <v>224.2</v>
      </c>
      <c r="D15" s="20">
        <f t="shared" si="0"/>
        <v>224.2</v>
      </c>
      <c r="E15" s="20">
        <f t="shared" si="0"/>
        <v>224.2</v>
      </c>
      <c r="F15" s="30">
        <f t="shared" ref="F15:F78" si="1">E15/C15</f>
        <v>1</v>
      </c>
      <c r="G15" s="30">
        <f t="shared" ref="G15:G78" si="2">E15/D15</f>
        <v>1</v>
      </c>
      <c r="H15" s="20">
        <f>SUM(H16)</f>
        <v>224.2</v>
      </c>
      <c r="I15" s="20">
        <f t="shared" ref="I15:K15" si="3">SUM(I16)</f>
        <v>224.2</v>
      </c>
      <c r="J15" s="20">
        <f t="shared" si="3"/>
        <v>224.2</v>
      </c>
      <c r="K15" s="20">
        <f t="shared" si="3"/>
        <v>224.2</v>
      </c>
      <c r="L15" s="30">
        <f t="shared" ref="L15:L78" si="4">K15/I15</f>
        <v>1</v>
      </c>
      <c r="M15" s="30">
        <f t="shared" ref="M15:M78" si="5">K15/J15</f>
        <v>1</v>
      </c>
      <c r="N15" s="20">
        <v>0</v>
      </c>
      <c r="O15" s="20">
        <v>0</v>
      </c>
      <c r="P15" s="20">
        <v>0</v>
      </c>
      <c r="Q15" s="20">
        <v>0</v>
      </c>
      <c r="R15" s="64">
        <v>0</v>
      </c>
      <c r="S15" s="64">
        <v>0</v>
      </c>
    </row>
    <row r="16" spans="1:19" ht="18.75" customHeight="1">
      <c r="A16" s="21" t="s">
        <v>8</v>
      </c>
      <c r="B16" s="22">
        <f>H16+N16</f>
        <v>224.2</v>
      </c>
      <c r="C16" s="22">
        <f>I16+O16</f>
        <v>224.2</v>
      </c>
      <c r="D16" s="22">
        <f>J16+P16</f>
        <v>224.2</v>
      </c>
      <c r="E16" s="22">
        <f>K16+Q16</f>
        <v>224.2</v>
      </c>
      <c r="F16" s="29">
        <f t="shared" si="1"/>
        <v>1</v>
      </c>
      <c r="G16" s="29">
        <f t="shared" si="2"/>
        <v>1</v>
      </c>
      <c r="H16" s="22">
        <v>224.2</v>
      </c>
      <c r="I16" s="22">
        <v>224.2</v>
      </c>
      <c r="J16" s="22">
        <v>224.2</v>
      </c>
      <c r="K16" s="22">
        <v>224.2</v>
      </c>
      <c r="L16" s="29">
        <f t="shared" si="4"/>
        <v>1</v>
      </c>
      <c r="M16" s="29">
        <f t="shared" si="5"/>
        <v>1</v>
      </c>
      <c r="N16" s="22">
        <v>0</v>
      </c>
      <c r="O16" s="22">
        <v>0</v>
      </c>
      <c r="P16" s="22">
        <v>0</v>
      </c>
      <c r="Q16" s="22">
        <v>0</v>
      </c>
      <c r="R16" s="63">
        <v>0</v>
      </c>
      <c r="S16" s="63">
        <v>0</v>
      </c>
    </row>
    <row r="17" spans="1:19" ht="18.75" customHeight="1">
      <c r="A17" s="19" t="s">
        <v>29</v>
      </c>
      <c r="B17" s="20">
        <f>SUM(B18)</f>
        <v>611.6</v>
      </c>
      <c r="C17" s="20">
        <f t="shared" ref="C17:E17" si="6">SUM(C18)</f>
        <v>611.6</v>
      </c>
      <c r="D17" s="20">
        <f t="shared" si="6"/>
        <v>611.6</v>
      </c>
      <c r="E17" s="20">
        <f t="shared" si="6"/>
        <v>611.6</v>
      </c>
      <c r="F17" s="30">
        <f t="shared" si="1"/>
        <v>1</v>
      </c>
      <c r="G17" s="30">
        <f t="shared" si="2"/>
        <v>1</v>
      </c>
      <c r="H17" s="20">
        <f>SUM(H18)</f>
        <v>611.6</v>
      </c>
      <c r="I17" s="20">
        <f t="shared" ref="I17" si="7">SUM(I18)</f>
        <v>611.6</v>
      </c>
      <c r="J17" s="20">
        <f t="shared" ref="J17" si="8">SUM(J18)</f>
        <v>611.6</v>
      </c>
      <c r="K17" s="20">
        <f t="shared" ref="K17" si="9">SUM(K18)</f>
        <v>611.6</v>
      </c>
      <c r="L17" s="30">
        <f t="shared" si="4"/>
        <v>1</v>
      </c>
      <c r="M17" s="30">
        <f t="shared" si="5"/>
        <v>1</v>
      </c>
      <c r="N17" s="20">
        <v>0</v>
      </c>
      <c r="O17" s="20">
        <v>0</v>
      </c>
      <c r="P17" s="20">
        <v>0</v>
      </c>
      <c r="Q17" s="20">
        <v>0</v>
      </c>
      <c r="R17" s="64">
        <v>0</v>
      </c>
      <c r="S17" s="64">
        <v>0</v>
      </c>
    </row>
    <row r="18" spans="1:19" ht="18.75" customHeight="1">
      <c r="A18" s="21" t="s">
        <v>8</v>
      </c>
      <c r="B18" s="22">
        <f>H18+N18</f>
        <v>611.6</v>
      </c>
      <c r="C18" s="22">
        <f>I18+O18</f>
        <v>611.6</v>
      </c>
      <c r="D18" s="22">
        <f>J18+P18</f>
        <v>611.6</v>
      </c>
      <c r="E18" s="22">
        <f>K18+Q18</f>
        <v>611.6</v>
      </c>
      <c r="F18" s="29">
        <f t="shared" si="1"/>
        <v>1</v>
      </c>
      <c r="G18" s="29">
        <f t="shared" si="2"/>
        <v>1</v>
      </c>
      <c r="H18" s="22">
        <v>611.6</v>
      </c>
      <c r="I18" s="22">
        <v>611.6</v>
      </c>
      <c r="J18" s="22">
        <v>611.6</v>
      </c>
      <c r="K18" s="22">
        <v>611.6</v>
      </c>
      <c r="L18" s="29">
        <f t="shared" si="4"/>
        <v>1</v>
      </c>
      <c r="M18" s="29">
        <f t="shared" si="5"/>
        <v>1</v>
      </c>
      <c r="N18" s="22">
        <v>0</v>
      </c>
      <c r="O18" s="22">
        <v>0</v>
      </c>
      <c r="P18" s="22">
        <v>0</v>
      </c>
      <c r="Q18" s="22">
        <v>0</v>
      </c>
      <c r="R18" s="63">
        <v>0</v>
      </c>
      <c r="S18" s="63">
        <v>0</v>
      </c>
    </row>
    <row r="19" spans="1:19" ht="18.75" customHeight="1">
      <c r="A19" s="19" t="s">
        <v>28</v>
      </c>
      <c r="B19" s="20">
        <f>SUM(B20)</f>
        <v>347.2</v>
      </c>
      <c r="C19" s="20">
        <f t="shared" ref="C19:E19" si="10">SUM(C20)</f>
        <v>347.2</v>
      </c>
      <c r="D19" s="20">
        <f t="shared" si="10"/>
        <v>347.2</v>
      </c>
      <c r="E19" s="20">
        <f t="shared" si="10"/>
        <v>347.2</v>
      </c>
      <c r="F19" s="30">
        <f t="shared" si="1"/>
        <v>1</v>
      </c>
      <c r="G19" s="30">
        <f t="shared" si="2"/>
        <v>1</v>
      </c>
      <c r="H19" s="20">
        <f>SUM(H20)</f>
        <v>347.2</v>
      </c>
      <c r="I19" s="20">
        <f t="shared" ref="I19" si="11">SUM(I20)</f>
        <v>347.2</v>
      </c>
      <c r="J19" s="20">
        <f t="shared" ref="J19" si="12">SUM(J20)</f>
        <v>347.2</v>
      </c>
      <c r="K19" s="20">
        <f t="shared" ref="K19" si="13">SUM(K20)</f>
        <v>347.2</v>
      </c>
      <c r="L19" s="30">
        <f t="shared" si="4"/>
        <v>1</v>
      </c>
      <c r="M19" s="30">
        <f t="shared" si="5"/>
        <v>1</v>
      </c>
      <c r="N19" s="20">
        <v>0</v>
      </c>
      <c r="O19" s="20">
        <v>0</v>
      </c>
      <c r="P19" s="20">
        <v>0</v>
      </c>
      <c r="Q19" s="20">
        <v>0</v>
      </c>
      <c r="R19" s="64">
        <v>0</v>
      </c>
      <c r="S19" s="64">
        <v>0</v>
      </c>
    </row>
    <row r="20" spans="1:19" ht="18.75" customHeight="1">
      <c r="A20" s="21" t="s">
        <v>8</v>
      </c>
      <c r="B20" s="22">
        <f>H20+N20</f>
        <v>347.2</v>
      </c>
      <c r="C20" s="22">
        <f>I20+O20</f>
        <v>347.2</v>
      </c>
      <c r="D20" s="22">
        <f>J20+P20</f>
        <v>347.2</v>
      </c>
      <c r="E20" s="22">
        <f>K20+Q20</f>
        <v>347.2</v>
      </c>
      <c r="F20" s="29">
        <f t="shared" si="1"/>
        <v>1</v>
      </c>
      <c r="G20" s="29">
        <f t="shared" si="2"/>
        <v>1</v>
      </c>
      <c r="H20" s="22">
        <v>347.2</v>
      </c>
      <c r="I20" s="22">
        <v>347.2</v>
      </c>
      <c r="J20" s="22">
        <v>347.2</v>
      </c>
      <c r="K20" s="22">
        <v>347.2</v>
      </c>
      <c r="L20" s="29">
        <f t="shared" si="4"/>
        <v>1</v>
      </c>
      <c r="M20" s="29">
        <f t="shared" si="5"/>
        <v>1</v>
      </c>
      <c r="N20" s="22">
        <v>0</v>
      </c>
      <c r="O20" s="22">
        <v>0</v>
      </c>
      <c r="P20" s="22">
        <v>0</v>
      </c>
      <c r="Q20" s="22">
        <v>0</v>
      </c>
      <c r="R20" s="63">
        <v>0</v>
      </c>
      <c r="S20" s="63">
        <v>0</v>
      </c>
    </row>
    <row r="21" spans="1:19" ht="18.75" customHeight="1">
      <c r="A21" s="19" t="s">
        <v>93</v>
      </c>
      <c r="B21" s="20">
        <f>SUM(B22)</f>
        <v>237.2</v>
      </c>
      <c r="C21" s="20">
        <f t="shared" ref="C21:E21" si="14">SUM(C22)</f>
        <v>237.2</v>
      </c>
      <c r="D21" s="20">
        <f t="shared" si="14"/>
        <v>237.2</v>
      </c>
      <c r="E21" s="20">
        <f t="shared" si="14"/>
        <v>237.2</v>
      </c>
      <c r="F21" s="30">
        <f>E21/C21</f>
        <v>1</v>
      </c>
      <c r="G21" s="30">
        <f t="shared" si="2"/>
        <v>1</v>
      </c>
      <c r="H21" s="20">
        <f>SUM(H22)</f>
        <v>237.2</v>
      </c>
      <c r="I21" s="20">
        <f t="shared" ref="I21" si="15">SUM(I22)</f>
        <v>237.2</v>
      </c>
      <c r="J21" s="20">
        <f t="shared" ref="J21" si="16">SUM(J22)</f>
        <v>237.2</v>
      </c>
      <c r="K21" s="20">
        <f t="shared" ref="K21" si="17">SUM(K22)</f>
        <v>237.2</v>
      </c>
      <c r="L21" s="30">
        <f t="shared" si="4"/>
        <v>1</v>
      </c>
      <c r="M21" s="30">
        <f t="shared" si="5"/>
        <v>1</v>
      </c>
      <c r="N21" s="20">
        <v>0</v>
      </c>
      <c r="O21" s="20">
        <v>0</v>
      </c>
      <c r="P21" s="20">
        <v>0</v>
      </c>
      <c r="Q21" s="20">
        <v>0</v>
      </c>
      <c r="R21" s="64">
        <v>0</v>
      </c>
      <c r="S21" s="64">
        <v>0</v>
      </c>
    </row>
    <row r="22" spans="1:19" ht="18.75" customHeight="1">
      <c r="A22" s="21" t="s">
        <v>8</v>
      </c>
      <c r="B22" s="22">
        <f>H22+N22</f>
        <v>237.2</v>
      </c>
      <c r="C22" s="22">
        <f>I22+O22</f>
        <v>237.2</v>
      </c>
      <c r="D22" s="22">
        <f>J22+P22</f>
        <v>237.2</v>
      </c>
      <c r="E22" s="22">
        <f>K22+Q22</f>
        <v>237.2</v>
      </c>
      <c r="F22" s="29">
        <f t="shared" si="1"/>
        <v>1</v>
      </c>
      <c r="G22" s="29">
        <f t="shared" si="2"/>
        <v>1</v>
      </c>
      <c r="H22" s="22">
        <v>237.2</v>
      </c>
      <c r="I22" s="22">
        <v>237.2</v>
      </c>
      <c r="J22" s="22">
        <v>237.2</v>
      </c>
      <c r="K22" s="22">
        <v>237.2</v>
      </c>
      <c r="L22" s="29">
        <f t="shared" si="4"/>
        <v>1</v>
      </c>
      <c r="M22" s="29">
        <f t="shared" si="5"/>
        <v>1</v>
      </c>
      <c r="N22" s="22">
        <v>0</v>
      </c>
      <c r="O22" s="22">
        <v>0</v>
      </c>
      <c r="P22" s="22">
        <v>0</v>
      </c>
      <c r="Q22" s="22">
        <v>0</v>
      </c>
      <c r="R22" s="63">
        <v>0</v>
      </c>
      <c r="S22" s="63">
        <v>0</v>
      </c>
    </row>
    <row r="23" spans="1:19" ht="18.75" customHeight="1">
      <c r="A23" s="19" t="s">
        <v>27</v>
      </c>
      <c r="B23" s="20">
        <f>SUM(B24)</f>
        <v>217.2</v>
      </c>
      <c r="C23" s="20">
        <f t="shared" ref="C23:E23" si="18">SUM(C24)</f>
        <v>217.2</v>
      </c>
      <c r="D23" s="20">
        <f t="shared" si="18"/>
        <v>217.2</v>
      </c>
      <c r="E23" s="20">
        <f t="shared" si="18"/>
        <v>217.2</v>
      </c>
      <c r="F23" s="30">
        <f t="shared" si="1"/>
        <v>1</v>
      </c>
      <c r="G23" s="30">
        <f t="shared" si="2"/>
        <v>1</v>
      </c>
      <c r="H23" s="20">
        <f>SUM(H24)</f>
        <v>217.2</v>
      </c>
      <c r="I23" s="20">
        <f t="shared" ref="I23" si="19">SUM(I24)</f>
        <v>217.2</v>
      </c>
      <c r="J23" s="20">
        <f t="shared" ref="J23" si="20">SUM(J24)</f>
        <v>217.2</v>
      </c>
      <c r="K23" s="20">
        <f t="shared" ref="K23" si="21">SUM(K24)</f>
        <v>217.2</v>
      </c>
      <c r="L23" s="30">
        <f t="shared" si="4"/>
        <v>1</v>
      </c>
      <c r="M23" s="30">
        <f t="shared" si="5"/>
        <v>1</v>
      </c>
      <c r="N23" s="20">
        <v>0</v>
      </c>
      <c r="O23" s="20">
        <v>0</v>
      </c>
      <c r="P23" s="20">
        <v>0</v>
      </c>
      <c r="Q23" s="20">
        <v>0</v>
      </c>
      <c r="R23" s="64">
        <v>0</v>
      </c>
      <c r="S23" s="64">
        <v>0</v>
      </c>
    </row>
    <row r="24" spans="1:19" ht="18.75" customHeight="1">
      <c r="A24" s="21" t="s">
        <v>8</v>
      </c>
      <c r="B24" s="22">
        <f>H24+N24</f>
        <v>217.2</v>
      </c>
      <c r="C24" s="22">
        <f>I24+O24</f>
        <v>217.2</v>
      </c>
      <c r="D24" s="22">
        <f>J24+P24</f>
        <v>217.2</v>
      </c>
      <c r="E24" s="22">
        <f>K24+Q24</f>
        <v>217.2</v>
      </c>
      <c r="F24" s="29">
        <f t="shared" si="1"/>
        <v>1</v>
      </c>
      <c r="G24" s="29">
        <f t="shared" si="2"/>
        <v>1</v>
      </c>
      <c r="H24" s="22">
        <v>217.2</v>
      </c>
      <c r="I24" s="22">
        <v>217.2</v>
      </c>
      <c r="J24" s="22">
        <v>217.2</v>
      </c>
      <c r="K24" s="22">
        <v>217.2</v>
      </c>
      <c r="L24" s="29">
        <f t="shared" si="4"/>
        <v>1</v>
      </c>
      <c r="M24" s="29">
        <f t="shared" si="5"/>
        <v>1</v>
      </c>
      <c r="N24" s="22">
        <v>0</v>
      </c>
      <c r="O24" s="22">
        <v>0</v>
      </c>
      <c r="P24" s="22">
        <v>0</v>
      </c>
      <c r="Q24" s="22">
        <v>0</v>
      </c>
      <c r="R24" s="63">
        <v>0</v>
      </c>
      <c r="S24" s="63">
        <v>0</v>
      </c>
    </row>
    <row r="25" spans="1:19" ht="18.75" customHeight="1">
      <c r="A25" s="19" t="s">
        <v>92</v>
      </c>
      <c r="B25" s="20">
        <f>SUM(B26)</f>
        <v>301.60000000000002</v>
      </c>
      <c r="C25" s="20">
        <f t="shared" ref="C25:E25" si="22">SUM(C26)</f>
        <v>301.60000000000002</v>
      </c>
      <c r="D25" s="20">
        <f t="shared" si="22"/>
        <v>301.60000000000002</v>
      </c>
      <c r="E25" s="20">
        <f t="shared" si="22"/>
        <v>301.60000000000002</v>
      </c>
      <c r="F25" s="30">
        <f t="shared" si="1"/>
        <v>1</v>
      </c>
      <c r="G25" s="30">
        <f t="shared" si="2"/>
        <v>1</v>
      </c>
      <c r="H25" s="20">
        <f>SUM(H26)</f>
        <v>301.60000000000002</v>
      </c>
      <c r="I25" s="20">
        <f t="shared" ref="I25" si="23">SUM(I26)</f>
        <v>301.60000000000002</v>
      </c>
      <c r="J25" s="20">
        <f t="shared" ref="J25" si="24">SUM(J26)</f>
        <v>301.60000000000002</v>
      </c>
      <c r="K25" s="20">
        <f t="shared" ref="K25" si="25">SUM(K26)</f>
        <v>301.60000000000002</v>
      </c>
      <c r="L25" s="30">
        <f t="shared" si="4"/>
        <v>1</v>
      </c>
      <c r="M25" s="30">
        <f t="shared" si="5"/>
        <v>1</v>
      </c>
      <c r="N25" s="20">
        <v>0</v>
      </c>
      <c r="O25" s="20">
        <v>0</v>
      </c>
      <c r="P25" s="20">
        <v>0</v>
      </c>
      <c r="Q25" s="20">
        <v>0</v>
      </c>
      <c r="R25" s="64">
        <v>0</v>
      </c>
      <c r="S25" s="64">
        <v>0</v>
      </c>
    </row>
    <row r="26" spans="1:19" ht="18.75" customHeight="1">
      <c r="A26" s="21" t="s">
        <v>8</v>
      </c>
      <c r="B26" s="22">
        <f>H26+N26</f>
        <v>301.60000000000002</v>
      </c>
      <c r="C26" s="22">
        <f>I26+O26</f>
        <v>301.60000000000002</v>
      </c>
      <c r="D26" s="22">
        <f>J26+P26</f>
        <v>301.60000000000002</v>
      </c>
      <c r="E26" s="22">
        <f>K26+Q26</f>
        <v>301.60000000000002</v>
      </c>
      <c r="F26" s="29">
        <f t="shared" si="1"/>
        <v>1</v>
      </c>
      <c r="G26" s="29">
        <f t="shared" si="2"/>
        <v>1</v>
      </c>
      <c r="H26" s="22">
        <v>301.60000000000002</v>
      </c>
      <c r="I26" s="22">
        <v>301.60000000000002</v>
      </c>
      <c r="J26" s="22">
        <v>301.60000000000002</v>
      </c>
      <c r="K26" s="22">
        <v>301.60000000000002</v>
      </c>
      <c r="L26" s="29">
        <f t="shared" si="4"/>
        <v>1</v>
      </c>
      <c r="M26" s="29">
        <f t="shared" si="5"/>
        <v>1</v>
      </c>
      <c r="N26" s="22">
        <v>0</v>
      </c>
      <c r="O26" s="22">
        <v>0</v>
      </c>
      <c r="P26" s="22">
        <v>0</v>
      </c>
      <c r="Q26" s="22">
        <v>0</v>
      </c>
      <c r="R26" s="63">
        <v>0</v>
      </c>
      <c r="S26" s="63">
        <v>0</v>
      </c>
    </row>
    <row r="27" spans="1:19" ht="18.75" customHeight="1">
      <c r="A27" s="19" t="s">
        <v>91</v>
      </c>
      <c r="B27" s="20">
        <f>SUM(B28)</f>
        <v>627.20000000000005</v>
      </c>
      <c r="C27" s="20">
        <f t="shared" ref="C27:E27" si="26">SUM(C28)</f>
        <v>627.20000000000005</v>
      </c>
      <c r="D27" s="20">
        <f t="shared" si="26"/>
        <v>627.20000000000005</v>
      </c>
      <c r="E27" s="20">
        <f t="shared" si="26"/>
        <v>627.20000000000005</v>
      </c>
      <c r="F27" s="30">
        <f t="shared" si="1"/>
        <v>1</v>
      </c>
      <c r="G27" s="30">
        <f t="shared" si="2"/>
        <v>1</v>
      </c>
      <c r="H27" s="20">
        <f>SUM(H28)</f>
        <v>627.20000000000005</v>
      </c>
      <c r="I27" s="20">
        <f t="shared" ref="I27" si="27">SUM(I28)</f>
        <v>627.20000000000005</v>
      </c>
      <c r="J27" s="20">
        <f t="shared" ref="J27" si="28">SUM(J28)</f>
        <v>627.20000000000005</v>
      </c>
      <c r="K27" s="20">
        <f t="shared" ref="K27" si="29">SUM(K28)</f>
        <v>627.20000000000005</v>
      </c>
      <c r="L27" s="30">
        <f t="shared" si="4"/>
        <v>1</v>
      </c>
      <c r="M27" s="30">
        <f t="shared" si="5"/>
        <v>1</v>
      </c>
      <c r="N27" s="20">
        <v>0</v>
      </c>
      <c r="O27" s="20">
        <v>0</v>
      </c>
      <c r="P27" s="20">
        <v>0</v>
      </c>
      <c r="Q27" s="20">
        <v>0</v>
      </c>
      <c r="R27" s="64">
        <v>0</v>
      </c>
      <c r="S27" s="64">
        <v>0</v>
      </c>
    </row>
    <row r="28" spans="1:19" ht="18.75" customHeight="1">
      <c r="A28" s="21" t="s">
        <v>8</v>
      </c>
      <c r="B28" s="22">
        <f>H28+N28</f>
        <v>627.20000000000005</v>
      </c>
      <c r="C28" s="22">
        <f>I28+O28</f>
        <v>627.20000000000005</v>
      </c>
      <c r="D28" s="22">
        <f>J28+P28</f>
        <v>627.20000000000005</v>
      </c>
      <c r="E28" s="22">
        <f>K28+Q28</f>
        <v>627.20000000000005</v>
      </c>
      <c r="F28" s="29">
        <f t="shared" si="1"/>
        <v>1</v>
      </c>
      <c r="G28" s="29">
        <f t="shared" si="2"/>
        <v>1</v>
      </c>
      <c r="H28" s="22">
        <v>627.20000000000005</v>
      </c>
      <c r="I28" s="22">
        <v>627.20000000000005</v>
      </c>
      <c r="J28" s="22">
        <v>627.20000000000005</v>
      </c>
      <c r="K28" s="22">
        <v>627.20000000000005</v>
      </c>
      <c r="L28" s="29">
        <f t="shared" si="4"/>
        <v>1</v>
      </c>
      <c r="M28" s="29">
        <f t="shared" si="5"/>
        <v>1</v>
      </c>
      <c r="N28" s="22">
        <v>0</v>
      </c>
      <c r="O28" s="22">
        <v>0</v>
      </c>
      <c r="P28" s="22">
        <v>0</v>
      </c>
      <c r="Q28" s="22">
        <v>0</v>
      </c>
      <c r="R28" s="63">
        <v>0</v>
      </c>
      <c r="S28" s="63">
        <v>0</v>
      </c>
    </row>
    <row r="29" spans="1:19" ht="18.75" customHeight="1">
      <c r="A29" s="19" t="s">
        <v>26</v>
      </c>
      <c r="B29" s="20">
        <f>SUM(B30)</f>
        <v>407.2</v>
      </c>
      <c r="C29" s="20">
        <f t="shared" ref="C29:E29" si="30">SUM(C30)</f>
        <v>407.2</v>
      </c>
      <c r="D29" s="20">
        <f t="shared" si="30"/>
        <v>407.2</v>
      </c>
      <c r="E29" s="20">
        <f t="shared" si="30"/>
        <v>407.2</v>
      </c>
      <c r="F29" s="30">
        <f t="shared" si="1"/>
        <v>1</v>
      </c>
      <c r="G29" s="30">
        <f t="shared" si="2"/>
        <v>1</v>
      </c>
      <c r="H29" s="20">
        <f>SUM(H30)</f>
        <v>407.2</v>
      </c>
      <c r="I29" s="20">
        <f t="shared" ref="I29" si="31">SUM(I30)</f>
        <v>407.2</v>
      </c>
      <c r="J29" s="20">
        <f t="shared" ref="J29" si="32">SUM(J30)</f>
        <v>407.2</v>
      </c>
      <c r="K29" s="20">
        <f t="shared" ref="K29" si="33">SUM(K30)</f>
        <v>407.2</v>
      </c>
      <c r="L29" s="30">
        <f t="shared" si="4"/>
        <v>1</v>
      </c>
      <c r="M29" s="30">
        <f t="shared" si="5"/>
        <v>1</v>
      </c>
      <c r="N29" s="20">
        <v>0</v>
      </c>
      <c r="O29" s="20">
        <v>0</v>
      </c>
      <c r="P29" s="20">
        <v>0</v>
      </c>
      <c r="Q29" s="20">
        <v>0</v>
      </c>
      <c r="R29" s="64">
        <v>0</v>
      </c>
      <c r="S29" s="64">
        <v>0</v>
      </c>
    </row>
    <row r="30" spans="1:19" ht="18.75" customHeight="1">
      <c r="A30" s="21" t="s">
        <v>8</v>
      </c>
      <c r="B30" s="22">
        <f>H30+N30</f>
        <v>407.2</v>
      </c>
      <c r="C30" s="22">
        <f>I30+O30</f>
        <v>407.2</v>
      </c>
      <c r="D30" s="22">
        <f>J30+P30</f>
        <v>407.2</v>
      </c>
      <c r="E30" s="22">
        <f>K30+Q30</f>
        <v>407.2</v>
      </c>
      <c r="F30" s="29">
        <f t="shared" si="1"/>
        <v>1</v>
      </c>
      <c r="G30" s="29">
        <f t="shared" si="2"/>
        <v>1</v>
      </c>
      <c r="H30" s="22">
        <v>407.2</v>
      </c>
      <c r="I30" s="22">
        <v>407.2</v>
      </c>
      <c r="J30" s="22">
        <v>407.2</v>
      </c>
      <c r="K30" s="22">
        <v>407.2</v>
      </c>
      <c r="L30" s="29">
        <f t="shared" si="4"/>
        <v>1</v>
      </c>
      <c r="M30" s="29">
        <f t="shared" si="5"/>
        <v>1</v>
      </c>
      <c r="N30" s="22">
        <v>0</v>
      </c>
      <c r="O30" s="22">
        <v>0</v>
      </c>
      <c r="P30" s="22">
        <v>0</v>
      </c>
      <c r="Q30" s="22">
        <v>0</v>
      </c>
      <c r="R30" s="63">
        <v>0</v>
      </c>
      <c r="S30" s="63">
        <v>0</v>
      </c>
    </row>
    <row r="31" spans="1:19" ht="18.75" customHeight="1">
      <c r="A31" s="19" t="s">
        <v>25</v>
      </c>
      <c r="B31" s="20">
        <f>SUM(B32)</f>
        <v>217.2</v>
      </c>
      <c r="C31" s="20">
        <f t="shared" ref="C31:E31" si="34">SUM(C32)</f>
        <v>217.2</v>
      </c>
      <c r="D31" s="20">
        <f t="shared" si="34"/>
        <v>217.2</v>
      </c>
      <c r="E31" s="20">
        <f t="shared" si="34"/>
        <v>217.2</v>
      </c>
      <c r="F31" s="30">
        <f t="shared" si="1"/>
        <v>1</v>
      </c>
      <c r="G31" s="30">
        <f t="shared" si="2"/>
        <v>1</v>
      </c>
      <c r="H31" s="20">
        <f>SUM(H32)</f>
        <v>217.2</v>
      </c>
      <c r="I31" s="20">
        <f t="shared" ref="I31" si="35">SUM(I32)</f>
        <v>217.2</v>
      </c>
      <c r="J31" s="20">
        <f t="shared" ref="J31" si="36">SUM(J32)</f>
        <v>217.2</v>
      </c>
      <c r="K31" s="20">
        <f t="shared" ref="K31" si="37">SUM(K32)</f>
        <v>217.2</v>
      </c>
      <c r="L31" s="30">
        <f t="shared" si="4"/>
        <v>1</v>
      </c>
      <c r="M31" s="30">
        <f t="shared" si="5"/>
        <v>1</v>
      </c>
      <c r="N31" s="20">
        <v>0</v>
      </c>
      <c r="O31" s="20">
        <v>0</v>
      </c>
      <c r="P31" s="20">
        <v>0</v>
      </c>
      <c r="Q31" s="20">
        <v>0</v>
      </c>
      <c r="R31" s="64">
        <v>0</v>
      </c>
      <c r="S31" s="64">
        <v>0</v>
      </c>
    </row>
    <row r="32" spans="1:19" ht="18.75" customHeight="1">
      <c r="A32" s="21" t="s">
        <v>8</v>
      </c>
      <c r="B32" s="22">
        <f>H32+N32</f>
        <v>217.2</v>
      </c>
      <c r="C32" s="22">
        <f>I32+O32</f>
        <v>217.2</v>
      </c>
      <c r="D32" s="22">
        <f>J32+P32</f>
        <v>217.2</v>
      </c>
      <c r="E32" s="22">
        <f>K32+Q32</f>
        <v>217.2</v>
      </c>
      <c r="F32" s="29">
        <f t="shared" si="1"/>
        <v>1</v>
      </c>
      <c r="G32" s="29">
        <f t="shared" si="2"/>
        <v>1</v>
      </c>
      <c r="H32" s="22">
        <v>217.2</v>
      </c>
      <c r="I32" s="22">
        <v>217.2</v>
      </c>
      <c r="J32" s="22">
        <v>217.2</v>
      </c>
      <c r="K32" s="22">
        <v>217.2</v>
      </c>
      <c r="L32" s="29">
        <f t="shared" si="4"/>
        <v>1</v>
      </c>
      <c r="M32" s="29">
        <f t="shared" si="5"/>
        <v>1</v>
      </c>
      <c r="N32" s="22">
        <v>0</v>
      </c>
      <c r="O32" s="22">
        <v>0</v>
      </c>
      <c r="P32" s="22">
        <v>0</v>
      </c>
      <c r="Q32" s="22">
        <v>0</v>
      </c>
      <c r="R32" s="63">
        <v>0</v>
      </c>
      <c r="S32" s="63">
        <v>0</v>
      </c>
    </row>
    <row r="33" spans="1:19" ht="18.75" customHeight="1">
      <c r="A33" s="19" t="s">
        <v>24</v>
      </c>
      <c r="B33" s="20">
        <f>SUM(B34)</f>
        <v>267.2</v>
      </c>
      <c r="C33" s="20">
        <f t="shared" ref="C33:E33" si="38">SUM(C34)</f>
        <v>267.2</v>
      </c>
      <c r="D33" s="20">
        <f t="shared" si="38"/>
        <v>267.2</v>
      </c>
      <c r="E33" s="20">
        <f t="shared" si="38"/>
        <v>267.2</v>
      </c>
      <c r="F33" s="30">
        <f t="shared" si="1"/>
        <v>1</v>
      </c>
      <c r="G33" s="30">
        <f t="shared" si="2"/>
        <v>1</v>
      </c>
      <c r="H33" s="20">
        <f>SUM(H34)</f>
        <v>267.2</v>
      </c>
      <c r="I33" s="20">
        <f t="shared" ref="I33" si="39">SUM(I34)</f>
        <v>267.2</v>
      </c>
      <c r="J33" s="20">
        <f t="shared" ref="J33" si="40">SUM(J34)</f>
        <v>267.2</v>
      </c>
      <c r="K33" s="20">
        <f t="shared" ref="K33" si="41">SUM(K34)</f>
        <v>267.2</v>
      </c>
      <c r="L33" s="30">
        <f t="shared" si="4"/>
        <v>1</v>
      </c>
      <c r="M33" s="30">
        <f t="shared" si="5"/>
        <v>1</v>
      </c>
      <c r="N33" s="20">
        <v>0</v>
      </c>
      <c r="O33" s="20">
        <v>0</v>
      </c>
      <c r="P33" s="20">
        <v>0</v>
      </c>
      <c r="Q33" s="20">
        <v>0</v>
      </c>
      <c r="R33" s="64">
        <v>0</v>
      </c>
      <c r="S33" s="64">
        <v>0</v>
      </c>
    </row>
    <row r="34" spans="1:19" ht="18.75" customHeight="1">
      <c r="A34" s="21" t="s">
        <v>8</v>
      </c>
      <c r="B34" s="22">
        <f>H34+N34</f>
        <v>267.2</v>
      </c>
      <c r="C34" s="22">
        <f>I34+O34</f>
        <v>267.2</v>
      </c>
      <c r="D34" s="22">
        <f>J34+P34</f>
        <v>267.2</v>
      </c>
      <c r="E34" s="22">
        <f>K34+Q34</f>
        <v>267.2</v>
      </c>
      <c r="F34" s="29">
        <f t="shared" si="1"/>
        <v>1</v>
      </c>
      <c r="G34" s="29">
        <f t="shared" si="2"/>
        <v>1</v>
      </c>
      <c r="H34" s="22">
        <v>267.2</v>
      </c>
      <c r="I34" s="22">
        <v>267.2</v>
      </c>
      <c r="J34" s="22">
        <v>267.2</v>
      </c>
      <c r="K34" s="22">
        <v>267.2</v>
      </c>
      <c r="L34" s="29">
        <f t="shared" si="4"/>
        <v>1</v>
      </c>
      <c r="M34" s="29">
        <f t="shared" si="5"/>
        <v>1</v>
      </c>
      <c r="N34" s="22">
        <v>0</v>
      </c>
      <c r="O34" s="22">
        <v>0</v>
      </c>
      <c r="P34" s="22">
        <v>0</v>
      </c>
      <c r="Q34" s="22">
        <v>0</v>
      </c>
      <c r="R34" s="63">
        <v>0</v>
      </c>
      <c r="S34" s="63">
        <v>0</v>
      </c>
    </row>
    <row r="35" spans="1:19" ht="18.75" customHeight="1">
      <c r="A35" s="19" t="s">
        <v>23</v>
      </c>
      <c r="B35" s="20">
        <f>SUM(B36)</f>
        <v>411.6</v>
      </c>
      <c r="C35" s="20">
        <f t="shared" ref="C35:E35" si="42">SUM(C36)</f>
        <v>411.6</v>
      </c>
      <c r="D35" s="20">
        <f t="shared" si="42"/>
        <v>411.6</v>
      </c>
      <c r="E35" s="20">
        <f t="shared" si="42"/>
        <v>411.6</v>
      </c>
      <c r="F35" s="30">
        <f t="shared" si="1"/>
        <v>1</v>
      </c>
      <c r="G35" s="30">
        <f t="shared" si="2"/>
        <v>1</v>
      </c>
      <c r="H35" s="20">
        <f>SUM(H36)</f>
        <v>411.6</v>
      </c>
      <c r="I35" s="20">
        <f t="shared" ref="I35" si="43">SUM(I36)</f>
        <v>411.6</v>
      </c>
      <c r="J35" s="20">
        <f t="shared" ref="J35" si="44">SUM(J36)</f>
        <v>411.6</v>
      </c>
      <c r="K35" s="20">
        <f t="shared" ref="K35" si="45">SUM(K36)</f>
        <v>411.6</v>
      </c>
      <c r="L35" s="30">
        <f t="shared" si="4"/>
        <v>1</v>
      </c>
      <c r="M35" s="30">
        <f t="shared" si="5"/>
        <v>1</v>
      </c>
      <c r="N35" s="20">
        <v>0</v>
      </c>
      <c r="O35" s="20">
        <v>0</v>
      </c>
      <c r="P35" s="20">
        <v>0</v>
      </c>
      <c r="Q35" s="20">
        <v>0</v>
      </c>
      <c r="R35" s="64">
        <v>0</v>
      </c>
      <c r="S35" s="64">
        <v>0</v>
      </c>
    </row>
    <row r="36" spans="1:19" ht="18.75" customHeight="1">
      <c r="A36" s="21" t="s">
        <v>8</v>
      </c>
      <c r="B36" s="22">
        <f>H36+N36</f>
        <v>411.6</v>
      </c>
      <c r="C36" s="22">
        <f>I36+O36</f>
        <v>411.6</v>
      </c>
      <c r="D36" s="22">
        <f>J36+P36</f>
        <v>411.6</v>
      </c>
      <c r="E36" s="22">
        <f>K36+Q36</f>
        <v>411.6</v>
      </c>
      <c r="F36" s="29">
        <f t="shared" si="1"/>
        <v>1</v>
      </c>
      <c r="G36" s="29">
        <f t="shared" si="2"/>
        <v>1</v>
      </c>
      <c r="H36" s="22">
        <v>411.6</v>
      </c>
      <c r="I36" s="22">
        <v>411.6</v>
      </c>
      <c r="J36" s="22">
        <v>411.6</v>
      </c>
      <c r="K36" s="22">
        <v>411.6</v>
      </c>
      <c r="L36" s="29">
        <f t="shared" si="4"/>
        <v>1</v>
      </c>
      <c r="M36" s="29">
        <f t="shared" si="5"/>
        <v>1</v>
      </c>
      <c r="N36" s="22">
        <v>0</v>
      </c>
      <c r="O36" s="22">
        <v>0</v>
      </c>
      <c r="P36" s="22">
        <v>0</v>
      </c>
      <c r="Q36" s="22">
        <v>0</v>
      </c>
      <c r="R36" s="63">
        <v>0</v>
      </c>
      <c r="S36" s="63">
        <v>0</v>
      </c>
    </row>
    <row r="37" spans="1:19" ht="18.75" customHeight="1">
      <c r="A37" s="19" t="s">
        <v>90</v>
      </c>
      <c r="B37" s="20">
        <f>SUM(B38)</f>
        <v>227.2</v>
      </c>
      <c r="C37" s="20">
        <f t="shared" ref="C37:E37" si="46">SUM(C38)</f>
        <v>227.2</v>
      </c>
      <c r="D37" s="20">
        <f t="shared" si="46"/>
        <v>227.2</v>
      </c>
      <c r="E37" s="20">
        <f t="shared" si="46"/>
        <v>227.2</v>
      </c>
      <c r="F37" s="30">
        <f t="shared" si="1"/>
        <v>1</v>
      </c>
      <c r="G37" s="30">
        <f t="shared" si="2"/>
        <v>1</v>
      </c>
      <c r="H37" s="20">
        <f>SUM(H38)</f>
        <v>227.2</v>
      </c>
      <c r="I37" s="20">
        <f t="shared" ref="I37" si="47">SUM(I38)</f>
        <v>227.2</v>
      </c>
      <c r="J37" s="20">
        <f t="shared" ref="J37" si="48">SUM(J38)</f>
        <v>227.2</v>
      </c>
      <c r="K37" s="20">
        <f t="shared" ref="K37" si="49">SUM(K38)</f>
        <v>227.2</v>
      </c>
      <c r="L37" s="30">
        <f t="shared" si="4"/>
        <v>1</v>
      </c>
      <c r="M37" s="30">
        <f t="shared" si="5"/>
        <v>1</v>
      </c>
      <c r="N37" s="20">
        <v>0</v>
      </c>
      <c r="O37" s="20">
        <v>0</v>
      </c>
      <c r="P37" s="20">
        <v>0</v>
      </c>
      <c r="Q37" s="20">
        <v>0</v>
      </c>
      <c r="R37" s="64">
        <v>0</v>
      </c>
      <c r="S37" s="64">
        <v>0</v>
      </c>
    </row>
    <row r="38" spans="1:19" ht="18.75" customHeight="1">
      <c r="A38" s="21" t="s">
        <v>8</v>
      </c>
      <c r="B38" s="22">
        <f>H38+N38</f>
        <v>227.2</v>
      </c>
      <c r="C38" s="22">
        <f>I38+O38</f>
        <v>227.2</v>
      </c>
      <c r="D38" s="22">
        <f>J38+P38</f>
        <v>227.2</v>
      </c>
      <c r="E38" s="22">
        <f>K38+Q38</f>
        <v>227.2</v>
      </c>
      <c r="F38" s="29">
        <f t="shared" si="1"/>
        <v>1</v>
      </c>
      <c r="G38" s="29">
        <f t="shared" si="2"/>
        <v>1</v>
      </c>
      <c r="H38" s="22">
        <v>227.2</v>
      </c>
      <c r="I38" s="22">
        <v>227.2</v>
      </c>
      <c r="J38" s="22">
        <v>227.2</v>
      </c>
      <c r="K38" s="22">
        <v>227.2</v>
      </c>
      <c r="L38" s="29">
        <f t="shared" si="4"/>
        <v>1</v>
      </c>
      <c r="M38" s="29">
        <f t="shared" si="5"/>
        <v>1</v>
      </c>
      <c r="N38" s="22">
        <v>0</v>
      </c>
      <c r="O38" s="22">
        <v>0</v>
      </c>
      <c r="P38" s="22">
        <v>0</v>
      </c>
      <c r="Q38" s="22">
        <v>0</v>
      </c>
      <c r="R38" s="63">
        <v>0</v>
      </c>
      <c r="S38" s="63">
        <v>0</v>
      </c>
    </row>
    <row r="39" spans="1:19" ht="18.75" customHeight="1">
      <c r="A39" s="19" t="s">
        <v>22</v>
      </c>
      <c r="B39" s="20">
        <f>SUM(B40)</f>
        <v>327.2</v>
      </c>
      <c r="C39" s="20">
        <f t="shared" ref="C39:E39" si="50">SUM(C40)</f>
        <v>327.2</v>
      </c>
      <c r="D39" s="20">
        <f t="shared" si="50"/>
        <v>327.2</v>
      </c>
      <c r="E39" s="20">
        <f t="shared" si="50"/>
        <v>327.2</v>
      </c>
      <c r="F39" s="30">
        <f t="shared" si="1"/>
        <v>1</v>
      </c>
      <c r="G39" s="30">
        <f t="shared" si="2"/>
        <v>1</v>
      </c>
      <c r="H39" s="20">
        <f>SUM(H40)</f>
        <v>327.2</v>
      </c>
      <c r="I39" s="20">
        <f t="shared" ref="I39" si="51">SUM(I40)</f>
        <v>327.2</v>
      </c>
      <c r="J39" s="20">
        <f t="shared" ref="J39" si="52">SUM(J40)</f>
        <v>327.2</v>
      </c>
      <c r="K39" s="20">
        <f t="shared" ref="K39" si="53">SUM(K40)</f>
        <v>327.2</v>
      </c>
      <c r="L39" s="30">
        <f t="shared" si="4"/>
        <v>1</v>
      </c>
      <c r="M39" s="30">
        <f t="shared" si="5"/>
        <v>1</v>
      </c>
      <c r="N39" s="20">
        <v>0</v>
      </c>
      <c r="O39" s="20">
        <v>0</v>
      </c>
      <c r="P39" s="20">
        <v>0</v>
      </c>
      <c r="Q39" s="20">
        <v>0</v>
      </c>
      <c r="R39" s="64">
        <v>0</v>
      </c>
      <c r="S39" s="64">
        <v>0</v>
      </c>
    </row>
    <row r="40" spans="1:19" ht="18.75" customHeight="1">
      <c r="A40" s="21" t="s">
        <v>8</v>
      </c>
      <c r="B40" s="22">
        <f>H40+N40</f>
        <v>327.2</v>
      </c>
      <c r="C40" s="22">
        <f>I40+O40</f>
        <v>327.2</v>
      </c>
      <c r="D40" s="22">
        <f>J40+P40</f>
        <v>327.2</v>
      </c>
      <c r="E40" s="22">
        <f>K40+Q40</f>
        <v>327.2</v>
      </c>
      <c r="F40" s="29">
        <f t="shared" si="1"/>
        <v>1</v>
      </c>
      <c r="G40" s="29">
        <f t="shared" si="2"/>
        <v>1</v>
      </c>
      <c r="H40" s="22">
        <v>327.2</v>
      </c>
      <c r="I40" s="22">
        <v>327.2</v>
      </c>
      <c r="J40" s="22">
        <v>327.2</v>
      </c>
      <c r="K40" s="22">
        <v>327.2</v>
      </c>
      <c r="L40" s="29">
        <f t="shared" si="4"/>
        <v>1</v>
      </c>
      <c r="M40" s="29">
        <f t="shared" si="5"/>
        <v>1</v>
      </c>
      <c r="N40" s="22">
        <v>0</v>
      </c>
      <c r="O40" s="22">
        <v>0</v>
      </c>
      <c r="P40" s="22">
        <v>0</v>
      </c>
      <c r="Q40" s="22">
        <v>0</v>
      </c>
      <c r="R40" s="63">
        <v>0</v>
      </c>
      <c r="S40" s="63">
        <v>0</v>
      </c>
    </row>
    <row r="41" spans="1:19" ht="18.75" customHeight="1">
      <c r="A41" s="19" t="s">
        <v>21</v>
      </c>
      <c r="B41" s="20">
        <f>SUM(B42)</f>
        <v>757.2</v>
      </c>
      <c r="C41" s="20">
        <f t="shared" ref="C41:E41" si="54">SUM(C42)</f>
        <v>757.2</v>
      </c>
      <c r="D41" s="20">
        <f t="shared" si="54"/>
        <v>757.2</v>
      </c>
      <c r="E41" s="20">
        <f t="shared" si="54"/>
        <v>757.2</v>
      </c>
      <c r="F41" s="30">
        <f t="shared" si="1"/>
        <v>1</v>
      </c>
      <c r="G41" s="30">
        <f t="shared" si="2"/>
        <v>1</v>
      </c>
      <c r="H41" s="20">
        <f>SUM(H42)</f>
        <v>757.2</v>
      </c>
      <c r="I41" s="20">
        <f t="shared" ref="I41" si="55">SUM(I42)</f>
        <v>757.2</v>
      </c>
      <c r="J41" s="20">
        <f t="shared" ref="J41" si="56">SUM(J42)</f>
        <v>757.2</v>
      </c>
      <c r="K41" s="20">
        <f t="shared" ref="K41" si="57">SUM(K42)</f>
        <v>757.2</v>
      </c>
      <c r="L41" s="30">
        <f t="shared" si="4"/>
        <v>1</v>
      </c>
      <c r="M41" s="30">
        <f t="shared" si="5"/>
        <v>1</v>
      </c>
      <c r="N41" s="20">
        <v>0</v>
      </c>
      <c r="O41" s="20">
        <v>0</v>
      </c>
      <c r="P41" s="20">
        <v>0</v>
      </c>
      <c r="Q41" s="20">
        <v>0</v>
      </c>
      <c r="R41" s="64">
        <v>0</v>
      </c>
      <c r="S41" s="64">
        <v>0</v>
      </c>
    </row>
    <row r="42" spans="1:19" ht="18.75" customHeight="1">
      <c r="A42" s="21" t="s">
        <v>8</v>
      </c>
      <c r="B42" s="22">
        <f>H42+N42</f>
        <v>757.2</v>
      </c>
      <c r="C42" s="22">
        <f>I42+O42</f>
        <v>757.2</v>
      </c>
      <c r="D42" s="22">
        <f>J42+P42</f>
        <v>757.2</v>
      </c>
      <c r="E42" s="22">
        <f>K42+Q42</f>
        <v>757.2</v>
      </c>
      <c r="F42" s="29">
        <f t="shared" si="1"/>
        <v>1</v>
      </c>
      <c r="G42" s="29">
        <f t="shared" si="2"/>
        <v>1</v>
      </c>
      <c r="H42" s="22">
        <v>757.2</v>
      </c>
      <c r="I42" s="22">
        <v>757.2</v>
      </c>
      <c r="J42" s="22">
        <v>757.2</v>
      </c>
      <c r="K42" s="22">
        <v>757.2</v>
      </c>
      <c r="L42" s="29">
        <f t="shared" si="4"/>
        <v>1</v>
      </c>
      <c r="M42" s="29">
        <f t="shared" si="5"/>
        <v>1</v>
      </c>
      <c r="N42" s="22">
        <v>0</v>
      </c>
      <c r="O42" s="22">
        <v>0</v>
      </c>
      <c r="P42" s="22">
        <v>0</v>
      </c>
      <c r="Q42" s="22">
        <v>0</v>
      </c>
      <c r="R42" s="63">
        <v>0</v>
      </c>
      <c r="S42" s="63">
        <v>0</v>
      </c>
    </row>
    <row r="43" spans="1:19" ht="18.75" customHeight="1">
      <c r="A43" s="19" t="s">
        <v>20</v>
      </c>
      <c r="B43" s="20">
        <f>SUM(B44)</f>
        <v>421.6</v>
      </c>
      <c r="C43" s="20">
        <f t="shared" ref="C43:E43" si="58">SUM(C44)</f>
        <v>421.6</v>
      </c>
      <c r="D43" s="20">
        <f t="shared" si="58"/>
        <v>421.6</v>
      </c>
      <c r="E43" s="20">
        <f t="shared" si="58"/>
        <v>421.6</v>
      </c>
      <c r="F43" s="30">
        <f t="shared" si="1"/>
        <v>1</v>
      </c>
      <c r="G43" s="30">
        <f t="shared" si="2"/>
        <v>1</v>
      </c>
      <c r="H43" s="20">
        <f>SUM(H44)</f>
        <v>421.6</v>
      </c>
      <c r="I43" s="20">
        <f t="shared" ref="I43" si="59">SUM(I44)</f>
        <v>421.6</v>
      </c>
      <c r="J43" s="20">
        <f t="shared" ref="J43" si="60">SUM(J44)</f>
        <v>421.6</v>
      </c>
      <c r="K43" s="20">
        <f t="shared" ref="K43" si="61">SUM(K44)</f>
        <v>421.6</v>
      </c>
      <c r="L43" s="30">
        <f t="shared" si="4"/>
        <v>1</v>
      </c>
      <c r="M43" s="30">
        <f t="shared" si="5"/>
        <v>1</v>
      </c>
      <c r="N43" s="20">
        <v>0</v>
      </c>
      <c r="O43" s="20">
        <v>0</v>
      </c>
      <c r="P43" s="20">
        <v>0</v>
      </c>
      <c r="Q43" s="20">
        <v>0</v>
      </c>
      <c r="R43" s="64">
        <v>0</v>
      </c>
      <c r="S43" s="64">
        <v>0</v>
      </c>
    </row>
    <row r="44" spans="1:19" ht="18.75" customHeight="1">
      <c r="A44" s="21" t="s">
        <v>8</v>
      </c>
      <c r="B44" s="22">
        <f>H44+N44</f>
        <v>421.6</v>
      </c>
      <c r="C44" s="22">
        <f>I44+O44</f>
        <v>421.6</v>
      </c>
      <c r="D44" s="22">
        <f>J44+P44</f>
        <v>421.6</v>
      </c>
      <c r="E44" s="22">
        <f>K44+Q44</f>
        <v>421.6</v>
      </c>
      <c r="F44" s="29">
        <f t="shared" si="1"/>
        <v>1</v>
      </c>
      <c r="G44" s="29">
        <f t="shared" si="2"/>
        <v>1</v>
      </c>
      <c r="H44" s="22">
        <v>421.6</v>
      </c>
      <c r="I44" s="22">
        <v>421.6</v>
      </c>
      <c r="J44" s="22">
        <v>421.6</v>
      </c>
      <c r="K44" s="22">
        <v>421.6</v>
      </c>
      <c r="L44" s="29">
        <f t="shared" si="4"/>
        <v>1</v>
      </c>
      <c r="M44" s="29">
        <f t="shared" si="5"/>
        <v>1</v>
      </c>
      <c r="N44" s="22">
        <v>0</v>
      </c>
      <c r="O44" s="22">
        <v>0</v>
      </c>
      <c r="P44" s="22">
        <v>0</v>
      </c>
      <c r="Q44" s="22">
        <v>0</v>
      </c>
      <c r="R44" s="63">
        <v>0</v>
      </c>
      <c r="S44" s="63">
        <v>0</v>
      </c>
    </row>
    <row r="45" spans="1:19" ht="18.75" customHeight="1">
      <c r="A45" s="19" t="s">
        <v>19</v>
      </c>
      <c r="B45" s="20">
        <f>SUM(B46)</f>
        <v>321.60000000000002</v>
      </c>
      <c r="C45" s="20">
        <f t="shared" ref="C45:E45" si="62">SUM(C46)</f>
        <v>321.60000000000002</v>
      </c>
      <c r="D45" s="20">
        <f t="shared" si="62"/>
        <v>321.60000000000002</v>
      </c>
      <c r="E45" s="20">
        <f t="shared" si="62"/>
        <v>321.60000000000002</v>
      </c>
      <c r="F45" s="30">
        <f t="shared" si="1"/>
        <v>1</v>
      </c>
      <c r="G45" s="30">
        <f t="shared" si="2"/>
        <v>1</v>
      </c>
      <c r="H45" s="20">
        <f>SUM(H46)</f>
        <v>321.60000000000002</v>
      </c>
      <c r="I45" s="20">
        <f t="shared" ref="I45" si="63">SUM(I46)</f>
        <v>321.60000000000002</v>
      </c>
      <c r="J45" s="20">
        <f t="shared" ref="J45" si="64">SUM(J46)</f>
        <v>321.60000000000002</v>
      </c>
      <c r="K45" s="20">
        <f t="shared" ref="K45" si="65">SUM(K46)</f>
        <v>321.60000000000002</v>
      </c>
      <c r="L45" s="30">
        <f t="shared" si="4"/>
        <v>1</v>
      </c>
      <c r="M45" s="30">
        <f t="shared" si="5"/>
        <v>1</v>
      </c>
      <c r="N45" s="20">
        <v>0</v>
      </c>
      <c r="O45" s="20">
        <v>0</v>
      </c>
      <c r="P45" s="20">
        <v>0</v>
      </c>
      <c r="Q45" s="20">
        <v>0</v>
      </c>
      <c r="R45" s="64">
        <v>0</v>
      </c>
      <c r="S45" s="64">
        <v>0</v>
      </c>
    </row>
    <row r="46" spans="1:19" ht="18.75" customHeight="1">
      <c r="A46" s="21" t="s">
        <v>8</v>
      </c>
      <c r="B46" s="22">
        <f>H46+N46</f>
        <v>321.60000000000002</v>
      </c>
      <c r="C46" s="22">
        <f>I46+O46</f>
        <v>321.60000000000002</v>
      </c>
      <c r="D46" s="22">
        <f>J46+P46</f>
        <v>321.60000000000002</v>
      </c>
      <c r="E46" s="22">
        <f>K46+Q46</f>
        <v>321.60000000000002</v>
      </c>
      <c r="F46" s="29">
        <f t="shared" si="1"/>
        <v>1</v>
      </c>
      <c r="G46" s="29">
        <f t="shared" si="2"/>
        <v>1</v>
      </c>
      <c r="H46" s="22">
        <v>321.60000000000002</v>
      </c>
      <c r="I46" s="22">
        <v>321.60000000000002</v>
      </c>
      <c r="J46" s="22">
        <v>321.60000000000002</v>
      </c>
      <c r="K46" s="22">
        <v>321.60000000000002</v>
      </c>
      <c r="L46" s="29">
        <f t="shared" si="4"/>
        <v>1</v>
      </c>
      <c r="M46" s="29">
        <f t="shared" si="5"/>
        <v>1</v>
      </c>
      <c r="N46" s="22">
        <v>0</v>
      </c>
      <c r="O46" s="22">
        <v>0</v>
      </c>
      <c r="P46" s="22">
        <v>0</v>
      </c>
      <c r="Q46" s="22">
        <v>0</v>
      </c>
      <c r="R46" s="63">
        <v>0</v>
      </c>
      <c r="S46" s="63">
        <v>0</v>
      </c>
    </row>
    <row r="47" spans="1:19" ht="18.75" customHeight="1">
      <c r="A47" s="19" t="s">
        <v>89</v>
      </c>
      <c r="B47" s="20">
        <f>SUM(B48)</f>
        <v>385.7</v>
      </c>
      <c r="C47" s="20">
        <f t="shared" ref="C47:E47" si="66">SUM(C48)</f>
        <v>385.7</v>
      </c>
      <c r="D47" s="20">
        <f t="shared" si="66"/>
        <v>385.7</v>
      </c>
      <c r="E47" s="20">
        <f t="shared" si="66"/>
        <v>385.7</v>
      </c>
      <c r="F47" s="30">
        <f t="shared" si="1"/>
        <v>1</v>
      </c>
      <c r="G47" s="30">
        <f t="shared" si="2"/>
        <v>1</v>
      </c>
      <c r="H47" s="20">
        <f>SUM(H48)</f>
        <v>287.2</v>
      </c>
      <c r="I47" s="20">
        <f t="shared" ref="I47" si="67">SUM(I48)</f>
        <v>287.2</v>
      </c>
      <c r="J47" s="20">
        <f t="shared" ref="J47" si="68">SUM(J48)</f>
        <v>287.2</v>
      </c>
      <c r="K47" s="20">
        <f t="shared" ref="K47" si="69">SUM(K48)</f>
        <v>287.2</v>
      </c>
      <c r="L47" s="30">
        <f t="shared" si="4"/>
        <v>1</v>
      </c>
      <c r="M47" s="30">
        <f t="shared" si="5"/>
        <v>1</v>
      </c>
      <c r="N47" s="20">
        <f>SUM(N48)</f>
        <v>98.5</v>
      </c>
      <c r="O47" s="20">
        <f>SUM(O48)</f>
        <v>98.5</v>
      </c>
      <c r="P47" s="20">
        <f t="shared" ref="P47:Q47" si="70">SUM(P48)</f>
        <v>98.5</v>
      </c>
      <c r="Q47" s="20">
        <f t="shared" si="70"/>
        <v>98.5</v>
      </c>
      <c r="R47" s="64">
        <f>Q47/O47</f>
        <v>1</v>
      </c>
      <c r="S47" s="64">
        <f>Q47/P47</f>
        <v>1</v>
      </c>
    </row>
    <row r="48" spans="1:19" ht="18.75" customHeight="1">
      <c r="A48" s="21" t="s">
        <v>8</v>
      </c>
      <c r="B48" s="22">
        <f>H48+N48</f>
        <v>385.7</v>
      </c>
      <c r="C48" s="22">
        <f>I48+O48</f>
        <v>385.7</v>
      </c>
      <c r="D48" s="22">
        <f>J48+P48</f>
        <v>385.7</v>
      </c>
      <c r="E48" s="22">
        <f>K48+Q48</f>
        <v>385.7</v>
      </c>
      <c r="F48" s="29">
        <f t="shared" si="1"/>
        <v>1</v>
      </c>
      <c r="G48" s="29">
        <f t="shared" si="2"/>
        <v>1</v>
      </c>
      <c r="H48" s="22">
        <v>287.2</v>
      </c>
      <c r="I48" s="22">
        <v>287.2</v>
      </c>
      <c r="J48" s="22">
        <v>287.2</v>
      </c>
      <c r="K48" s="22">
        <v>287.2</v>
      </c>
      <c r="L48" s="29">
        <f t="shared" si="4"/>
        <v>1</v>
      </c>
      <c r="M48" s="29">
        <f t="shared" si="5"/>
        <v>1</v>
      </c>
      <c r="N48" s="22">
        <v>98.5</v>
      </c>
      <c r="O48" s="22">
        <v>98.5</v>
      </c>
      <c r="P48" s="22">
        <v>98.5</v>
      </c>
      <c r="Q48" s="22">
        <v>98.5</v>
      </c>
      <c r="R48" s="63">
        <f>Q48/O48</f>
        <v>1</v>
      </c>
      <c r="S48" s="63">
        <f>Q48/P48</f>
        <v>1</v>
      </c>
    </row>
    <row r="49" spans="1:19" ht="18.75" customHeight="1">
      <c r="A49" s="19" t="s">
        <v>18</v>
      </c>
      <c r="B49" s="20">
        <f>SUM(B50)</f>
        <v>521.6</v>
      </c>
      <c r="C49" s="20">
        <f t="shared" ref="C49:E49" si="71">SUM(C50)</f>
        <v>521.6</v>
      </c>
      <c r="D49" s="20">
        <f t="shared" si="71"/>
        <v>521.6</v>
      </c>
      <c r="E49" s="20">
        <f t="shared" si="71"/>
        <v>521.6</v>
      </c>
      <c r="F49" s="30">
        <f t="shared" si="1"/>
        <v>1</v>
      </c>
      <c r="G49" s="30">
        <f t="shared" si="2"/>
        <v>1</v>
      </c>
      <c r="H49" s="20">
        <f>SUM(H50)</f>
        <v>521.6</v>
      </c>
      <c r="I49" s="20">
        <f t="shared" ref="I49" si="72">SUM(I50)</f>
        <v>521.6</v>
      </c>
      <c r="J49" s="20">
        <f t="shared" ref="J49" si="73">SUM(J50)</f>
        <v>521.6</v>
      </c>
      <c r="K49" s="20">
        <f t="shared" ref="K49" si="74">SUM(K50)</f>
        <v>521.6</v>
      </c>
      <c r="L49" s="30">
        <f t="shared" si="4"/>
        <v>1</v>
      </c>
      <c r="M49" s="30">
        <f t="shared" si="5"/>
        <v>1</v>
      </c>
      <c r="N49" s="20">
        <v>0</v>
      </c>
      <c r="O49" s="20">
        <v>0</v>
      </c>
      <c r="P49" s="20">
        <v>0</v>
      </c>
      <c r="Q49" s="20">
        <v>0</v>
      </c>
      <c r="R49" s="64">
        <v>0</v>
      </c>
      <c r="S49" s="64">
        <v>0</v>
      </c>
    </row>
    <row r="50" spans="1:19" ht="18.75" customHeight="1">
      <c r="A50" s="21" t="s">
        <v>8</v>
      </c>
      <c r="B50" s="22">
        <f>H50+N50</f>
        <v>521.6</v>
      </c>
      <c r="C50" s="22">
        <f>I50+O50</f>
        <v>521.6</v>
      </c>
      <c r="D50" s="22">
        <f>J50+P50</f>
        <v>521.6</v>
      </c>
      <c r="E50" s="22">
        <f>K50+Q50</f>
        <v>521.6</v>
      </c>
      <c r="F50" s="29">
        <f t="shared" si="1"/>
        <v>1</v>
      </c>
      <c r="G50" s="29">
        <f t="shared" si="2"/>
        <v>1</v>
      </c>
      <c r="H50" s="22">
        <v>521.6</v>
      </c>
      <c r="I50" s="22">
        <v>521.6</v>
      </c>
      <c r="J50" s="22">
        <v>521.6</v>
      </c>
      <c r="K50" s="22">
        <v>521.6</v>
      </c>
      <c r="L50" s="29">
        <f t="shared" si="4"/>
        <v>1</v>
      </c>
      <c r="M50" s="29">
        <f t="shared" si="5"/>
        <v>1</v>
      </c>
      <c r="N50" s="22">
        <v>0</v>
      </c>
      <c r="O50" s="22">
        <v>0</v>
      </c>
      <c r="P50" s="22">
        <v>0</v>
      </c>
      <c r="Q50" s="22">
        <v>0</v>
      </c>
      <c r="R50" s="63">
        <v>0</v>
      </c>
      <c r="S50" s="63">
        <v>0</v>
      </c>
    </row>
    <row r="51" spans="1:19" ht="18.75" customHeight="1">
      <c r="A51" s="19" t="s">
        <v>88</v>
      </c>
      <c r="B51" s="20">
        <f>SUM(B52)</f>
        <v>621.6</v>
      </c>
      <c r="C51" s="20">
        <f t="shared" ref="C51:E51" si="75">SUM(C52)</f>
        <v>621.6</v>
      </c>
      <c r="D51" s="20">
        <f t="shared" si="75"/>
        <v>621.6</v>
      </c>
      <c r="E51" s="20">
        <f t="shared" si="75"/>
        <v>621.6</v>
      </c>
      <c r="F51" s="30">
        <f t="shared" si="1"/>
        <v>1</v>
      </c>
      <c r="G51" s="30">
        <f t="shared" si="2"/>
        <v>1</v>
      </c>
      <c r="H51" s="20">
        <f>SUM(H52)</f>
        <v>621.6</v>
      </c>
      <c r="I51" s="20">
        <f t="shared" ref="I51" si="76">SUM(I52)</f>
        <v>621.6</v>
      </c>
      <c r="J51" s="20">
        <f t="shared" ref="J51" si="77">SUM(J52)</f>
        <v>621.6</v>
      </c>
      <c r="K51" s="20">
        <f t="shared" ref="K51" si="78">SUM(K52)</f>
        <v>621.6</v>
      </c>
      <c r="L51" s="30">
        <f t="shared" si="4"/>
        <v>1</v>
      </c>
      <c r="M51" s="30">
        <f t="shared" si="5"/>
        <v>1</v>
      </c>
      <c r="N51" s="20">
        <v>0</v>
      </c>
      <c r="O51" s="20">
        <v>0</v>
      </c>
      <c r="P51" s="20">
        <v>0</v>
      </c>
      <c r="Q51" s="20">
        <v>0</v>
      </c>
      <c r="R51" s="64">
        <v>0</v>
      </c>
      <c r="S51" s="64">
        <v>0</v>
      </c>
    </row>
    <row r="52" spans="1:19" ht="18.75" customHeight="1">
      <c r="A52" s="21" t="s">
        <v>8</v>
      </c>
      <c r="B52" s="22">
        <f>H52+N52</f>
        <v>621.6</v>
      </c>
      <c r="C52" s="22">
        <f>I52+O52</f>
        <v>621.6</v>
      </c>
      <c r="D52" s="22">
        <f>J52+P52</f>
        <v>621.6</v>
      </c>
      <c r="E52" s="22">
        <f>K52+Q52</f>
        <v>621.6</v>
      </c>
      <c r="F52" s="29">
        <f t="shared" si="1"/>
        <v>1</v>
      </c>
      <c r="G52" s="29">
        <f t="shared" si="2"/>
        <v>1</v>
      </c>
      <c r="H52" s="22">
        <v>621.6</v>
      </c>
      <c r="I52" s="22">
        <v>621.6</v>
      </c>
      <c r="J52" s="22">
        <v>621.6</v>
      </c>
      <c r="K52" s="22">
        <v>621.6</v>
      </c>
      <c r="L52" s="29">
        <f t="shared" si="4"/>
        <v>1</v>
      </c>
      <c r="M52" s="29">
        <f t="shared" si="5"/>
        <v>1</v>
      </c>
      <c r="N52" s="22">
        <v>0</v>
      </c>
      <c r="O52" s="22">
        <v>0</v>
      </c>
      <c r="P52" s="22">
        <v>0</v>
      </c>
      <c r="Q52" s="22">
        <v>0</v>
      </c>
      <c r="R52" s="63">
        <v>0</v>
      </c>
      <c r="S52" s="63">
        <v>0</v>
      </c>
    </row>
    <row r="53" spans="1:19" ht="18.75" customHeight="1">
      <c r="A53" s="19" t="s">
        <v>17</v>
      </c>
      <c r="B53" s="20">
        <f>SUM(B54)</f>
        <v>527.20000000000005</v>
      </c>
      <c r="C53" s="20">
        <f t="shared" ref="C53:E53" si="79">SUM(C54)</f>
        <v>527.20000000000005</v>
      </c>
      <c r="D53" s="20">
        <f t="shared" si="79"/>
        <v>527.20000000000005</v>
      </c>
      <c r="E53" s="20">
        <f t="shared" si="79"/>
        <v>527.20000000000005</v>
      </c>
      <c r="F53" s="30">
        <f t="shared" si="1"/>
        <v>1</v>
      </c>
      <c r="G53" s="30">
        <f t="shared" si="2"/>
        <v>1</v>
      </c>
      <c r="H53" s="20">
        <f>SUM(H54)</f>
        <v>527.20000000000005</v>
      </c>
      <c r="I53" s="20">
        <f t="shared" ref="I53" si="80">SUM(I54)</f>
        <v>527.20000000000005</v>
      </c>
      <c r="J53" s="20">
        <f t="shared" ref="J53" si="81">SUM(J54)</f>
        <v>527.20000000000005</v>
      </c>
      <c r="K53" s="20">
        <f t="shared" ref="K53" si="82">SUM(K54)</f>
        <v>527.20000000000005</v>
      </c>
      <c r="L53" s="30">
        <f t="shared" si="4"/>
        <v>1</v>
      </c>
      <c r="M53" s="30">
        <f t="shared" si="5"/>
        <v>1</v>
      </c>
      <c r="N53" s="20">
        <v>0</v>
      </c>
      <c r="O53" s="20">
        <v>0</v>
      </c>
      <c r="P53" s="20">
        <v>0</v>
      </c>
      <c r="Q53" s="20">
        <v>0</v>
      </c>
      <c r="R53" s="64">
        <v>0</v>
      </c>
      <c r="S53" s="64">
        <v>0</v>
      </c>
    </row>
    <row r="54" spans="1:19" ht="18.75" customHeight="1">
      <c r="A54" s="21" t="s">
        <v>8</v>
      </c>
      <c r="B54" s="22">
        <f>H54+N54</f>
        <v>527.20000000000005</v>
      </c>
      <c r="C54" s="22">
        <f>I54+O54</f>
        <v>527.20000000000005</v>
      </c>
      <c r="D54" s="22">
        <f>J54+P54</f>
        <v>527.20000000000005</v>
      </c>
      <c r="E54" s="22">
        <f>K54+Q54</f>
        <v>527.20000000000005</v>
      </c>
      <c r="F54" s="29">
        <f t="shared" si="1"/>
        <v>1</v>
      </c>
      <c r="G54" s="29">
        <f t="shared" si="2"/>
        <v>1</v>
      </c>
      <c r="H54" s="22">
        <v>527.20000000000005</v>
      </c>
      <c r="I54" s="22">
        <v>527.20000000000005</v>
      </c>
      <c r="J54" s="22">
        <v>527.20000000000005</v>
      </c>
      <c r="K54" s="22">
        <v>527.20000000000005</v>
      </c>
      <c r="L54" s="29">
        <f t="shared" si="4"/>
        <v>1</v>
      </c>
      <c r="M54" s="29">
        <f t="shared" si="5"/>
        <v>1</v>
      </c>
      <c r="N54" s="22">
        <v>0</v>
      </c>
      <c r="O54" s="22">
        <v>0</v>
      </c>
      <c r="P54" s="22">
        <v>0</v>
      </c>
      <c r="Q54" s="22">
        <v>0</v>
      </c>
      <c r="R54" s="63">
        <v>0</v>
      </c>
      <c r="S54" s="63">
        <v>0</v>
      </c>
    </row>
    <row r="55" spans="1:19" ht="18.75" customHeight="1">
      <c r="A55" s="19" t="s">
        <v>16</v>
      </c>
      <c r="B55" s="20">
        <f>SUM(B56)</f>
        <v>281.60000000000002</v>
      </c>
      <c r="C55" s="20">
        <f t="shared" ref="C55:E55" si="83">SUM(C56)</f>
        <v>281.60000000000002</v>
      </c>
      <c r="D55" s="20">
        <f t="shared" si="83"/>
        <v>281.60000000000002</v>
      </c>
      <c r="E55" s="20">
        <f t="shared" si="83"/>
        <v>281.60000000000002</v>
      </c>
      <c r="F55" s="30">
        <f t="shared" si="1"/>
        <v>1</v>
      </c>
      <c r="G55" s="30">
        <f t="shared" si="2"/>
        <v>1</v>
      </c>
      <c r="H55" s="20">
        <f>SUM(H56)</f>
        <v>281.60000000000002</v>
      </c>
      <c r="I55" s="20">
        <f t="shared" ref="I55" si="84">SUM(I56)</f>
        <v>281.60000000000002</v>
      </c>
      <c r="J55" s="20">
        <f t="shared" ref="J55" si="85">SUM(J56)</f>
        <v>281.60000000000002</v>
      </c>
      <c r="K55" s="20">
        <f t="shared" ref="K55" si="86">SUM(K56)</f>
        <v>281.60000000000002</v>
      </c>
      <c r="L55" s="30">
        <f t="shared" si="4"/>
        <v>1</v>
      </c>
      <c r="M55" s="30">
        <f t="shared" si="5"/>
        <v>1</v>
      </c>
      <c r="N55" s="20">
        <v>0</v>
      </c>
      <c r="O55" s="20">
        <v>0</v>
      </c>
      <c r="P55" s="20">
        <v>0</v>
      </c>
      <c r="Q55" s="20">
        <v>0</v>
      </c>
      <c r="R55" s="64">
        <v>0</v>
      </c>
      <c r="S55" s="64">
        <v>0</v>
      </c>
    </row>
    <row r="56" spans="1:19" ht="18.75" customHeight="1">
      <c r="A56" s="21" t="s">
        <v>8</v>
      </c>
      <c r="B56" s="22">
        <f>H56+N56</f>
        <v>281.60000000000002</v>
      </c>
      <c r="C56" s="22">
        <f>I56+O56</f>
        <v>281.60000000000002</v>
      </c>
      <c r="D56" s="22">
        <f>J56+P56</f>
        <v>281.60000000000002</v>
      </c>
      <c r="E56" s="22">
        <f>K56+Q56</f>
        <v>281.60000000000002</v>
      </c>
      <c r="F56" s="29">
        <f t="shared" si="1"/>
        <v>1</v>
      </c>
      <c r="G56" s="29">
        <f t="shared" si="2"/>
        <v>1</v>
      </c>
      <c r="H56" s="22">
        <v>281.60000000000002</v>
      </c>
      <c r="I56" s="22">
        <v>281.60000000000002</v>
      </c>
      <c r="J56" s="22">
        <v>281.60000000000002</v>
      </c>
      <c r="K56" s="22">
        <v>281.60000000000002</v>
      </c>
      <c r="L56" s="29">
        <f t="shared" si="4"/>
        <v>1</v>
      </c>
      <c r="M56" s="29">
        <f t="shared" si="5"/>
        <v>1</v>
      </c>
      <c r="N56" s="22">
        <v>0</v>
      </c>
      <c r="O56" s="22">
        <v>0</v>
      </c>
      <c r="P56" s="22">
        <v>0</v>
      </c>
      <c r="Q56" s="22">
        <v>0</v>
      </c>
      <c r="R56" s="63">
        <v>0</v>
      </c>
      <c r="S56" s="63">
        <v>0</v>
      </c>
    </row>
    <row r="57" spans="1:19" ht="18.75" customHeight="1">
      <c r="A57" s="19" t="s">
        <v>15</v>
      </c>
      <c r="B57" s="20">
        <f>SUM(B58)</f>
        <v>517.20000000000005</v>
      </c>
      <c r="C57" s="20">
        <f t="shared" ref="C57:E57" si="87">SUM(C58)</f>
        <v>517.20000000000005</v>
      </c>
      <c r="D57" s="20">
        <f t="shared" si="87"/>
        <v>517.20000000000005</v>
      </c>
      <c r="E57" s="20">
        <f t="shared" si="87"/>
        <v>517.20000000000005</v>
      </c>
      <c r="F57" s="30">
        <f t="shared" si="1"/>
        <v>1</v>
      </c>
      <c r="G57" s="30">
        <f t="shared" si="2"/>
        <v>1</v>
      </c>
      <c r="H57" s="20">
        <f>SUM(H58)</f>
        <v>517.20000000000005</v>
      </c>
      <c r="I57" s="20">
        <f t="shared" ref="I57" si="88">SUM(I58)</f>
        <v>517.20000000000005</v>
      </c>
      <c r="J57" s="20">
        <f t="shared" ref="J57" si="89">SUM(J58)</f>
        <v>517.20000000000005</v>
      </c>
      <c r="K57" s="20">
        <f t="shared" ref="K57" si="90">SUM(K58)</f>
        <v>517.20000000000005</v>
      </c>
      <c r="L57" s="30">
        <f t="shared" si="4"/>
        <v>1</v>
      </c>
      <c r="M57" s="30">
        <f t="shared" si="5"/>
        <v>1</v>
      </c>
      <c r="N57" s="20">
        <v>0</v>
      </c>
      <c r="O57" s="20">
        <v>0</v>
      </c>
      <c r="P57" s="20">
        <v>0</v>
      </c>
      <c r="Q57" s="20">
        <v>0</v>
      </c>
      <c r="R57" s="64">
        <v>0</v>
      </c>
      <c r="S57" s="64">
        <v>0</v>
      </c>
    </row>
    <row r="58" spans="1:19" ht="18.75" customHeight="1">
      <c r="A58" s="21" t="s">
        <v>8</v>
      </c>
      <c r="B58" s="22">
        <f>H58+N58</f>
        <v>517.20000000000005</v>
      </c>
      <c r="C58" s="22">
        <f>I58+O58</f>
        <v>517.20000000000005</v>
      </c>
      <c r="D58" s="22">
        <f>J58+P58</f>
        <v>517.20000000000005</v>
      </c>
      <c r="E58" s="22">
        <f>K58+Q58</f>
        <v>517.20000000000005</v>
      </c>
      <c r="F58" s="29">
        <f t="shared" si="1"/>
        <v>1</v>
      </c>
      <c r="G58" s="29">
        <f t="shared" si="2"/>
        <v>1</v>
      </c>
      <c r="H58" s="22">
        <v>517.20000000000005</v>
      </c>
      <c r="I58" s="22">
        <v>517.20000000000005</v>
      </c>
      <c r="J58" s="22">
        <v>517.20000000000005</v>
      </c>
      <c r="K58" s="22">
        <v>517.20000000000005</v>
      </c>
      <c r="L58" s="29">
        <f t="shared" si="4"/>
        <v>1</v>
      </c>
      <c r="M58" s="29">
        <f t="shared" si="5"/>
        <v>1</v>
      </c>
      <c r="N58" s="22">
        <v>0</v>
      </c>
      <c r="O58" s="22">
        <v>0</v>
      </c>
      <c r="P58" s="22">
        <v>0</v>
      </c>
      <c r="Q58" s="22">
        <v>0</v>
      </c>
      <c r="R58" s="63">
        <v>0</v>
      </c>
      <c r="S58" s="63">
        <v>0</v>
      </c>
    </row>
    <row r="59" spans="1:19" ht="18.75" customHeight="1">
      <c r="A59" s="19" t="s">
        <v>14</v>
      </c>
      <c r="B59" s="20">
        <f>SUM(B60)</f>
        <v>324.2</v>
      </c>
      <c r="C59" s="20">
        <f t="shared" ref="C59:E59" si="91">SUM(C60)</f>
        <v>324.2</v>
      </c>
      <c r="D59" s="20">
        <f t="shared" si="91"/>
        <v>324.2</v>
      </c>
      <c r="E59" s="20">
        <f t="shared" si="91"/>
        <v>324.2</v>
      </c>
      <c r="F59" s="30">
        <f t="shared" si="1"/>
        <v>1</v>
      </c>
      <c r="G59" s="30">
        <f t="shared" si="2"/>
        <v>1</v>
      </c>
      <c r="H59" s="20">
        <f>SUM(H60)</f>
        <v>324.2</v>
      </c>
      <c r="I59" s="20">
        <f t="shared" ref="I59" si="92">SUM(I60)</f>
        <v>324.2</v>
      </c>
      <c r="J59" s="20">
        <f t="shared" ref="J59" si="93">SUM(J60)</f>
        <v>324.2</v>
      </c>
      <c r="K59" s="20">
        <f t="shared" ref="K59" si="94">SUM(K60)</f>
        <v>324.2</v>
      </c>
      <c r="L59" s="30">
        <f t="shared" si="4"/>
        <v>1</v>
      </c>
      <c r="M59" s="30">
        <f t="shared" si="5"/>
        <v>1</v>
      </c>
      <c r="N59" s="20">
        <v>0</v>
      </c>
      <c r="O59" s="20">
        <v>0</v>
      </c>
      <c r="P59" s="20">
        <v>0</v>
      </c>
      <c r="Q59" s="20">
        <v>0</v>
      </c>
      <c r="R59" s="64">
        <v>0</v>
      </c>
      <c r="S59" s="64">
        <v>0</v>
      </c>
    </row>
    <row r="60" spans="1:19" ht="18.75" customHeight="1">
      <c r="A60" s="21" t="s">
        <v>8</v>
      </c>
      <c r="B60" s="22">
        <f>H60+N60</f>
        <v>324.2</v>
      </c>
      <c r="C60" s="22">
        <f>I60+O60</f>
        <v>324.2</v>
      </c>
      <c r="D60" s="22">
        <f>J60+P60</f>
        <v>324.2</v>
      </c>
      <c r="E60" s="22">
        <f>K60+Q60</f>
        <v>324.2</v>
      </c>
      <c r="F60" s="29">
        <f t="shared" si="1"/>
        <v>1</v>
      </c>
      <c r="G60" s="29">
        <f t="shared" si="2"/>
        <v>1</v>
      </c>
      <c r="H60" s="22">
        <v>324.2</v>
      </c>
      <c r="I60" s="22">
        <v>324.2</v>
      </c>
      <c r="J60" s="22">
        <v>324.2</v>
      </c>
      <c r="K60" s="22">
        <v>324.2</v>
      </c>
      <c r="L60" s="29">
        <f t="shared" si="4"/>
        <v>1</v>
      </c>
      <c r="M60" s="29">
        <f t="shared" si="5"/>
        <v>1</v>
      </c>
      <c r="N60" s="22">
        <v>0</v>
      </c>
      <c r="O60" s="22">
        <v>0</v>
      </c>
      <c r="P60" s="22">
        <v>0</v>
      </c>
      <c r="Q60" s="22">
        <v>0</v>
      </c>
      <c r="R60" s="63">
        <v>0</v>
      </c>
      <c r="S60" s="63">
        <v>0</v>
      </c>
    </row>
    <row r="61" spans="1:19" ht="18.75" customHeight="1">
      <c r="A61" s="19" t="s">
        <v>68</v>
      </c>
      <c r="B61" s="20">
        <f>SUM(B62)</f>
        <v>517.20000000000005</v>
      </c>
      <c r="C61" s="20">
        <f t="shared" ref="C61:E61" si="95">SUM(C62)</f>
        <v>517.20000000000005</v>
      </c>
      <c r="D61" s="20">
        <f t="shared" si="95"/>
        <v>517.20000000000005</v>
      </c>
      <c r="E61" s="20">
        <f t="shared" si="95"/>
        <v>517.20000000000005</v>
      </c>
      <c r="F61" s="30">
        <f t="shared" si="1"/>
        <v>1</v>
      </c>
      <c r="G61" s="30">
        <f t="shared" si="2"/>
        <v>1</v>
      </c>
      <c r="H61" s="20">
        <f>SUM(H62)</f>
        <v>517.20000000000005</v>
      </c>
      <c r="I61" s="20">
        <f t="shared" ref="I61" si="96">SUM(I62)</f>
        <v>517.20000000000005</v>
      </c>
      <c r="J61" s="20">
        <f t="shared" ref="J61" si="97">SUM(J62)</f>
        <v>517.20000000000005</v>
      </c>
      <c r="K61" s="20">
        <f t="shared" ref="K61" si="98">SUM(K62)</f>
        <v>517.20000000000005</v>
      </c>
      <c r="L61" s="30">
        <f t="shared" si="4"/>
        <v>1</v>
      </c>
      <c r="M61" s="30">
        <f t="shared" si="5"/>
        <v>1</v>
      </c>
      <c r="N61" s="20">
        <v>0</v>
      </c>
      <c r="O61" s="20">
        <v>0</v>
      </c>
      <c r="P61" s="20">
        <v>0</v>
      </c>
      <c r="Q61" s="20">
        <v>0</v>
      </c>
      <c r="R61" s="64">
        <v>0</v>
      </c>
      <c r="S61" s="64">
        <v>0</v>
      </c>
    </row>
    <row r="62" spans="1:19" ht="18.75" customHeight="1">
      <c r="A62" s="21" t="s">
        <v>8</v>
      </c>
      <c r="B62" s="22">
        <f>H62+N62</f>
        <v>517.20000000000005</v>
      </c>
      <c r="C62" s="22">
        <f>I62+O62</f>
        <v>517.20000000000005</v>
      </c>
      <c r="D62" s="22">
        <f>J62+P62</f>
        <v>517.20000000000005</v>
      </c>
      <c r="E62" s="22">
        <f>K62+Q62</f>
        <v>517.20000000000005</v>
      </c>
      <c r="F62" s="29">
        <f t="shared" si="1"/>
        <v>1</v>
      </c>
      <c r="G62" s="29">
        <f t="shared" si="2"/>
        <v>1</v>
      </c>
      <c r="H62" s="22">
        <v>517.20000000000005</v>
      </c>
      <c r="I62" s="22">
        <v>517.20000000000005</v>
      </c>
      <c r="J62" s="22">
        <v>517.20000000000005</v>
      </c>
      <c r="K62" s="22">
        <v>517.20000000000005</v>
      </c>
      <c r="L62" s="29">
        <f t="shared" si="4"/>
        <v>1</v>
      </c>
      <c r="M62" s="29">
        <f t="shared" si="5"/>
        <v>1</v>
      </c>
      <c r="N62" s="22">
        <v>0</v>
      </c>
      <c r="O62" s="22">
        <v>0</v>
      </c>
      <c r="P62" s="22">
        <v>0</v>
      </c>
      <c r="Q62" s="22">
        <v>0</v>
      </c>
      <c r="R62" s="63">
        <v>0</v>
      </c>
      <c r="S62" s="63">
        <v>0</v>
      </c>
    </row>
    <row r="63" spans="1:19" ht="18.75" customHeight="1">
      <c r="A63" s="19" t="s">
        <v>13</v>
      </c>
      <c r="B63" s="20">
        <f>SUM(B64)</f>
        <v>371.6</v>
      </c>
      <c r="C63" s="20">
        <f t="shared" ref="C63:E63" si="99">SUM(C64)</f>
        <v>371.6</v>
      </c>
      <c r="D63" s="20">
        <f t="shared" si="99"/>
        <v>371.6</v>
      </c>
      <c r="E63" s="20">
        <f t="shared" si="99"/>
        <v>371.6</v>
      </c>
      <c r="F63" s="30">
        <f t="shared" si="1"/>
        <v>1</v>
      </c>
      <c r="G63" s="30">
        <f t="shared" si="2"/>
        <v>1</v>
      </c>
      <c r="H63" s="20">
        <f>SUM(H64)</f>
        <v>371.6</v>
      </c>
      <c r="I63" s="20">
        <f t="shared" ref="I63" si="100">SUM(I64)</f>
        <v>371.6</v>
      </c>
      <c r="J63" s="20">
        <f t="shared" ref="J63" si="101">SUM(J64)</f>
        <v>371.6</v>
      </c>
      <c r="K63" s="20">
        <f t="shared" ref="K63" si="102">SUM(K64)</f>
        <v>371.6</v>
      </c>
      <c r="L63" s="30">
        <f t="shared" si="4"/>
        <v>1</v>
      </c>
      <c r="M63" s="30">
        <f t="shared" si="5"/>
        <v>1</v>
      </c>
      <c r="N63" s="20">
        <v>0</v>
      </c>
      <c r="O63" s="20">
        <v>0</v>
      </c>
      <c r="P63" s="20">
        <v>0</v>
      </c>
      <c r="Q63" s="20">
        <v>0</v>
      </c>
      <c r="R63" s="64">
        <v>0</v>
      </c>
      <c r="S63" s="64">
        <v>0</v>
      </c>
    </row>
    <row r="64" spans="1:19" ht="18.75" customHeight="1">
      <c r="A64" s="21" t="s">
        <v>8</v>
      </c>
      <c r="B64" s="22">
        <f>H64+N64</f>
        <v>371.6</v>
      </c>
      <c r="C64" s="22">
        <f>I64+O64</f>
        <v>371.6</v>
      </c>
      <c r="D64" s="22">
        <f>J64+P64</f>
        <v>371.6</v>
      </c>
      <c r="E64" s="22">
        <f>K64+Q64</f>
        <v>371.6</v>
      </c>
      <c r="F64" s="29">
        <f t="shared" si="1"/>
        <v>1</v>
      </c>
      <c r="G64" s="29">
        <f t="shared" si="2"/>
        <v>1</v>
      </c>
      <c r="H64" s="22">
        <v>371.6</v>
      </c>
      <c r="I64" s="22">
        <v>371.6</v>
      </c>
      <c r="J64" s="22">
        <v>371.6</v>
      </c>
      <c r="K64" s="22">
        <v>371.6</v>
      </c>
      <c r="L64" s="29">
        <f t="shared" si="4"/>
        <v>1</v>
      </c>
      <c r="M64" s="29">
        <f t="shared" si="5"/>
        <v>1</v>
      </c>
      <c r="N64" s="22">
        <v>0</v>
      </c>
      <c r="O64" s="22">
        <v>0</v>
      </c>
      <c r="P64" s="22">
        <v>0</v>
      </c>
      <c r="Q64" s="22">
        <v>0</v>
      </c>
      <c r="R64" s="63">
        <v>0</v>
      </c>
      <c r="S64" s="63">
        <v>0</v>
      </c>
    </row>
    <row r="65" spans="1:19" ht="18.75" customHeight="1">
      <c r="A65" s="19" t="s">
        <v>12</v>
      </c>
      <c r="B65" s="20">
        <f>SUM(B66)</f>
        <v>247.2</v>
      </c>
      <c r="C65" s="20">
        <f t="shared" ref="C65:E65" si="103">SUM(C66)</f>
        <v>247.2</v>
      </c>
      <c r="D65" s="20">
        <f t="shared" si="103"/>
        <v>247.2</v>
      </c>
      <c r="E65" s="20">
        <f t="shared" si="103"/>
        <v>247.2</v>
      </c>
      <c r="F65" s="30">
        <f t="shared" si="1"/>
        <v>1</v>
      </c>
      <c r="G65" s="30">
        <f t="shared" si="2"/>
        <v>1</v>
      </c>
      <c r="H65" s="20">
        <f>SUM(H66)</f>
        <v>247.2</v>
      </c>
      <c r="I65" s="20">
        <f t="shared" ref="I65" si="104">SUM(I66)</f>
        <v>247.2</v>
      </c>
      <c r="J65" s="20">
        <f t="shared" ref="J65" si="105">SUM(J66)</f>
        <v>247.2</v>
      </c>
      <c r="K65" s="20">
        <f t="shared" ref="K65" si="106">SUM(K66)</f>
        <v>247.2</v>
      </c>
      <c r="L65" s="30">
        <f t="shared" si="4"/>
        <v>1</v>
      </c>
      <c r="M65" s="30">
        <f t="shared" si="5"/>
        <v>1</v>
      </c>
      <c r="N65" s="20">
        <v>0</v>
      </c>
      <c r="O65" s="20">
        <v>0</v>
      </c>
      <c r="P65" s="20">
        <v>0</v>
      </c>
      <c r="Q65" s="20">
        <v>0</v>
      </c>
      <c r="R65" s="64">
        <v>0</v>
      </c>
      <c r="S65" s="64">
        <v>0</v>
      </c>
    </row>
    <row r="66" spans="1:19" ht="18.75" customHeight="1">
      <c r="A66" s="21" t="s">
        <v>8</v>
      </c>
      <c r="B66" s="22">
        <f>H66+N66</f>
        <v>247.2</v>
      </c>
      <c r="C66" s="22">
        <f>I66+O66</f>
        <v>247.2</v>
      </c>
      <c r="D66" s="22">
        <f>J66+P66</f>
        <v>247.2</v>
      </c>
      <c r="E66" s="22">
        <f>K66+Q66</f>
        <v>247.2</v>
      </c>
      <c r="F66" s="29">
        <f t="shared" si="1"/>
        <v>1</v>
      </c>
      <c r="G66" s="29">
        <f t="shared" si="2"/>
        <v>1</v>
      </c>
      <c r="H66" s="22">
        <v>247.2</v>
      </c>
      <c r="I66" s="22">
        <v>247.2</v>
      </c>
      <c r="J66" s="22">
        <v>247.2</v>
      </c>
      <c r="K66" s="22">
        <v>247.2</v>
      </c>
      <c r="L66" s="29">
        <f t="shared" si="4"/>
        <v>1</v>
      </c>
      <c r="M66" s="29">
        <f t="shared" si="5"/>
        <v>1</v>
      </c>
      <c r="N66" s="22">
        <v>0</v>
      </c>
      <c r="O66" s="22">
        <v>0</v>
      </c>
      <c r="P66" s="22">
        <v>0</v>
      </c>
      <c r="Q66" s="22">
        <v>0</v>
      </c>
      <c r="R66" s="63">
        <v>0</v>
      </c>
      <c r="S66" s="63">
        <v>0</v>
      </c>
    </row>
    <row r="67" spans="1:19" ht="18.75" customHeight="1">
      <c r="A67" s="19" t="s">
        <v>11</v>
      </c>
      <c r="B67" s="20">
        <f>SUM(B68)</f>
        <v>351.6</v>
      </c>
      <c r="C67" s="20">
        <f t="shared" ref="C67:E67" si="107">SUM(C68)</f>
        <v>351.6</v>
      </c>
      <c r="D67" s="20">
        <f t="shared" si="107"/>
        <v>351.6</v>
      </c>
      <c r="E67" s="20">
        <f t="shared" si="107"/>
        <v>351.6</v>
      </c>
      <c r="F67" s="30">
        <f t="shared" si="1"/>
        <v>1</v>
      </c>
      <c r="G67" s="30">
        <f t="shared" si="2"/>
        <v>1</v>
      </c>
      <c r="H67" s="20">
        <f>SUM(H68)</f>
        <v>351.6</v>
      </c>
      <c r="I67" s="20">
        <f t="shared" ref="I67" si="108">SUM(I68)</f>
        <v>351.6</v>
      </c>
      <c r="J67" s="20">
        <f t="shared" ref="J67" si="109">SUM(J68)</f>
        <v>351.6</v>
      </c>
      <c r="K67" s="20">
        <f t="shared" ref="K67" si="110">SUM(K68)</f>
        <v>351.6</v>
      </c>
      <c r="L67" s="30">
        <f t="shared" si="4"/>
        <v>1</v>
      </c>
      <c r="M67" s="30">
        <f t="shared" si="5"/>
        <v>1</v>
      </c>
      <c r="N67" s="20">
        <v>0</v>
      </c>
      <c r="O67" s="20">
        <v>0</v>
      </c>
      <c r="P67" s="20">
        <v>0</v>
      </c>
      <c r="Q67" s="20">
        <v>0</v>
      </c>
      <c r="R67" s="64">
        <v>0</v>
      </c>
      <c r="S67" s="64">
        <v>0</v>
      </c>
    </row>
    <row r="68" spans="1:19" ht="18.75" customHeight="1">
      <c r="A68" s="21" t="s">
        <v>8</v>
      </c>
      <c r="B68" s="22">
        <f>H68+N68</f>
        <v>351.6</v>
      </c>
      <c r="C68" s="22">
        <f>I68+O68</f>
        <v>351.6</v>
      </c>
      <c r="D68" s="22">
        <f>J68+P68</f>
        <v>351.6</v>
      </c>
      <c r="E68" s="22">
        <f>K68+Q68</f>
        <v>351.6</v>
      </c>
      <c r="F68" s="29">
        <f t="shared" si="1"/>
        <v>1</v>
      </c>
      <c r="G68" s="29">
        <f t="shared" si="2"/>
        <v>1</v>
      </c>
      <c r="H68" s="22">
        <v>351.6</v>
      </c>
      <c r="I68" s="22">
        <v>351.6</v>
      </c>
      <c r="J68" s="22">
        <v>351.6</v>
      </c>
      <c r="K68" s="22">
        <v>351.6</v>
      </c>
      <c r="L68" s="29">
        <f t="shared" si="4"/>
        <v>1</v>
      </c>
      <c r="M68" s="29">
        <f t="shared" si="5"/>
        <v>1</v>
      </c>
      <c r="N68" s="22">
        <v>0</v>
      </c>
      <c r="O68" s="22">
        <v>0</v>
      </c>
      <c r="P68" s="22">
        <v>0</v>
      </c>
      <c r="Q68" s="22">
        <v>0</v>
      </c>
      <c r="R68" s="63">
        <v>0</v>
      </c>
      <c r="S68" s="63">
        <v>0</v>
      </c>
    </row>
    <row r="69" spans="1:19" ht="18.75" customHeight="1">
      <c r="A69" s="19" t="s">
        <v>10</v>
      </c>
      <c r="B69" s="20">
        <f>SUM(B70)</f>
        <v>747.2</v>
      </c>
      <c r="C69" s="20">
        <f t="shared" ref="C69:E69" si="111">SUM(C70)</f>
        <v>747.2</v>
      </c>
      <c r="D69" s="20">
        <f t="shared" si="111"/>
        <v>747.2</v>
      </c>
      <c r="E69" s="20">
        <f t="shared" si="111"/>
        <v>747.2</v>
      </c>
      <c r="F69" s="30">
        <f t="shared" si="1"/>
        <v>1</v>
      </c>
      <c r="G69" s="30">
        <f t="shared" si="2"/>
        <v>1</v>
      </c>
      <c r="H69" s="20">
        <f>SUM(H70)</f>
        <v>747.2</v>
      </c>
      <c r="I69" s="20">
        <f t="shared" ref="I69" si="112">SUM(I70)</f>
        <v>747.2</v>
      </c>
      <c r="J69" s="20">
        <f t="shared" ref="J69" si="113">SUM(J70)</f>
        <v>747.2</v>
      </c>
      <c r="K69" s="20">
        <f t="shared" ref="K69" si="114">SUM(K70)</f>
        <v>747.2</v>
      </c>
      <c r="L69" s="30">
        <f t="shared" si="4"/>
        <v>1</v>
      </c>
      <c r="M69" s="30">
        <f t="shared" si="5"/>
        <v>1</v>
      </c>
      <c r="N69" s="20">
        <v>0</v>
      </c>
      <c r="O69" s="20">
        <v>0</v>
      </c>
      <c r="P69" s="20">
        <v>0</v>
      </c>
      <c r="Q69" s="20">
        <v>0</v>
      </c>
      <c r="R69" s="64">
        <v>0</v>
      </c>
      <c r="S69" s="64">
        <v>0</v>
      </c>
    </row>
    <row r="70" spans="1:19" ht="18.75" customHeight="1">
      <c r="A70" s="21" t="s">
        <v>8</v>
      </c>
      <c r="B70" s="22">
        <f>H70+N70</f>
        <v>747.2</v>
      </c>
      <c r="C70" s="22">
        <f>I70+O70</f>
        <v>747.2</v>
      </c>
      <c r="D70" s="22">
        <f>J70+P70</f>
        <v>747.2</v>
      </c>
      <c r="E70" s="22">
        <f>K70+Q70</f>
        <v>747.2</v>
      </c>
      <c r="F70" s="29">
        <f t="shared" si="1"/>
        <v>1</v>
      </c>
      <c r="G70" s="29">
        <f t="shared" si="2"/>
        <v>1</v>
      </c>
      <c r="H70" s="22">
        <v>747.2</v>
      </c>
      <c r="I70" s="22">
        <v>747.2</v>
      </c>
      <c r="J70" s="22">
        <v>747.2</v>
      </c>
      <c r="K70" s="22">
        <v>747.2</v>
      </c>
      <c r="L70" s="29">
        <f t="shared" si="4"/>
        <v>1</v>
      </c>
      <c r="M70" s="29">
        <f t="shared" si="5"/>
        <v>1</v>
      </c>
      <c r="N70" s="22">
        <v>0</v>
      </c>
      <c r="O70" s="22">
        <v>0</v>
      </c>
      <c r="P70" s="22">
        <v>0</v>
      </c>
      <c r="Q70" s="22">
        <v>0</v>
      </c>
      <c r="R70" s="63">
        <v>0</v>
      </c>
      <c r="S70" s="63">
        <v>0</v>
      </c>
    </row>
    <row r="71" spans="1:19" ht="18.75" customHeight="1">
      <c r="A71" s="19" t="s">
        <v>87</v>
      </c>
      <c r="B71" s="20">
        <f>SUM(B72)</f>
        <v>551.4</v>
      </c>
      <c r="C71" s="20">
        <f t="shared" ref="C71:E71" si="115">SUM(C72)</f>
        <v>551.4</v>
      </c>
      <c r="D71" s="20">
        <f t="shared" si="115"/>
        <v>551.4</v>
      </c>
      <c r="E71" s="20">
        <f t="shared" si="115"/>
        <v>551.4</v>
      </c>
      <c r="F71" s="30">
        <f t="shared" si="1"/>
        <v>1</v>
      </c>
      <c r="G71" s="30">
        <f t="shared" si="2"/>
        <v>1</v>
      </c>
      <c r="H71" s="20">
        <f>SUM(H72)</f>
        <v>551.4</v>
      </c>
      <c r="I71" s="20">
        <f t="shared" ref="I71" si="116">SUM(I72)</f>
        <v>551.4</v>
      </c>
      <c r="J71" s="20">
        <f t="shared" ref="J71" si="117">SUM(J72)</f>
        <v>551.4</v>
      </c>
      <c r="K71" s="20">
        <f t="shared" ref="K71" si="118">SUM(K72)</f>
        <v>551.4</v>
      </c>
      <c r="L71" s="30">
        <f t="shared" si="4"/>
        <v>1</v>
      </c>
      <c r="M71" s="30">
        <f t="shared" si="5"/>
        <v>1</v>
      </c>
      <c r="N71" s="20">
        <v>0</v>
      </c>
      <c r="O71" s="20">
        <v>0</v>
      </c>
      <c r="P71" s="20">
        <v>0</v>
      </c>
      <c r="Q71" s="20">
        <v>0</v>
      </c>
      <c r="R71" s="64">
        <v>0</v>
      </c>
      <c r="S71" s="64">
        <v>0</v>
      </c>
    </row>
    <row r="72" spans="1:19" ht="18.75" customHeight="1">
      <c r="A72" s="21" t="s">
        <v>8</v>
      </c>
      <c r="B72" s="22">
        <f>H72+N72</f>
        <v>551.4</v>
      </c>
      <c r="C72" s="22">
        <f>I72+O72</f>
        <v>551.4</v>
      </c>
      <c r="D72" s="22">
        <f>J72+P72</f>
        <v>551.4</v>
      </c>
      <c r="E72" s="22">
        <f>K72+Q72</f>
        <v>551.4</v>
      </c>
      <c r="F72" s="29">
        <f t="shared" si="1"/>
        <v>1</v>
      </c>
      <c r="G72" s="29">
        <f t="shared" si="2"/>
        <v>1</v>
      </c>
      <c r="H72" s="22">
        <v>551.4</v>
      </c>
      <c r="I72" s="22">
        <v>551.4</v>
      </c>
      <c r="J72" s="22">
        <v>551.4</v>
      </c>
      <c r="K72" s="22">
        <v>551.4</v>
      </c>
      <c r="L72" s="29">
        <f t="shared" si="4"/>
        <v>1</v>
      </c>
      <c r="M72" s="29">
        <f t="shared" si="5"/>
        <v>1</v>
      </c>
      <c r="N72" s="22">
        <v>0</v>
      </c>
      <c r="O72" s="22">
        <v>0</v>
      </c>
      <c r="P72" s="22">
        <v>0</v>
      </c>
      <c r="Q72" s="22">
        <v>0</v>
      </c>
      <c r="R72" s="63">
        <v>0</v>
      </c>
      <c r="S72" s="63">
        <v>0</v>
      </c>
    </row>
    <row r="73" spans="1:19" ht="18.75" customHeight="1">
      <c r="A73" s="19" t="s">
        <v>9</v>
      </c>
      <c r="B73" s="20">
        <f>SUM(B74)</f>
        <v>441.4</v>
      </c>
      <c r="C73" s="20">
        <f t="shared" ref="C73:E73" si="119">SUM(C74)</f>
        <v>441.4</v>
      </c>
      <c r="D73" s="20">
        <f t="shared" si="119"/>
        <v>441.4</v>
      </c>
      <c r="E73" s="20">
        <f t="shared" si="119"/>
        <v>441.4</v>
      </c>
      <c r="F73" s="30">
        <f t="shared" si="1"/>
        <v>1</v>
      </c>
      <c r="G73" s="30">
        <f t="shared" si="2"/>
        <v>1</v>
      </c>
      <c r="H73" s="20">
        <f>SUM(H74)</f>
        <v>441.4</v>
      </c>
      <c r="I73" s="20">
        <f t="shared" ref="I73" si="120">SUM(I74)</f>
        <v>441.4</v>
      </c>
      <c r="J73" s="20">
        <f t="shared" ref="J73" si="121">SUM(J74)</f>
        <v>441.4</v>
      </c>
      <c r="K73" s="20">
        <f t="shared" ref="K73" si="122">SUM(K74)</f>
        <v>441.4</v>
      </c>
      <c r="L73" s="30">
        <f t="shared" si="4"/>
        <v>1</v>
      </c>
      <c r="M73" s="30">
        <f t="shared" si="5"/>
        <v>1</v>
      </c>
      <c r="N73" s="20">
        <v>0</v>
      </c>
      <c r="O73" s="20">
        <v>0</v>
      </c>
      <c r="P73" s="20">
        <v>0</v>
      </c>
      <c r="Q73" s="20">
        <v>0</v>
      </c>
      <c r="R73" s="64">
        <v>0</v>
      </c>
      <c r="S73" s="64">
        <v>0</v>
      </c>
    </row>
    <row r="74" spans="1:19" ht="18.75" customHeight="1">
      <c r="A74" s="21" t="s">
        <v>8</v>
      </c>
      <c r="B74" s="22">
        <f>H74+N74</f>
        <v>441.4</v>
      </c>
      <c r="C74" s="22">
        <f>I74+O74</f>
        <v>441.4</v>
      </c>
      <c r="D74" s="22">
        <f>J74+P74</f>
        <v>441.4</v>
      </c>
      <c r="E74" s="22">
        <f>K74+Q74</f>
        <v>441.4</v>
      </c>
      <c r="F74" s="29">
        <f t="shared" si="1"/>
        <v>1</v>
      </c>
      <c r="G74" s="29">
        <f t="shared" si="2"/>
        <v>1</v>
      </c>
      <c r="H74" s="22">
        <v>441.4</v>
      </c>
      <c r="I74" s="22">
        <v>441.4</v>
      </c>
      <c r="J74" s="22">
        <v>441.4</v>
      </c>
      <c r="K74" s="22">
        <v>441.4</v>
      </c>
      <c r="L74" s="29">
        <f t="shared" si="4"/>
        <v>1</v>
      </c>
      <c r="M74" s="29">
        <f t="shared" si="5"/>
        <v>1</v>
      </c>
      <c r="N74" s="22">
        <v>0</v>
      </c>
      <c r="O74" s="22">
        <v>0</v>
      </c>
      <c r="P74" s="22">
        <v>0</v>
      </c>
      <c r="Q74" s="22">
        <v>0</v>
      </c>
      <c r="R74" s="63">
        <v>0</v>
      </c>
      <c r="S74" s="63">
        <v>0</v>
      </c>
    </row>
    <row r="75" spans="1:19" ht="18.75" customHeight="1">
      <c r="A75" s="21" t="s">
        <v>7</v>
      </c>
      <c r="B75" s="22">
        <f t="shared" ref="B75:B79" si="123">H75+N75</f>
        <v>307.2</v>
      </c>
      <c r="C75" s="22">
        <f t="shared" ref="C75:C79" si="124">I75+O75</f>
        <v>307.2</v>
      </c>
      <c r="D75" s="22">
        <f t="shared" ref="D75:D79" si="125">J75+P75</f>
        <v>307.2</v>
      </c>
      <c r="E75" s="22">
        <f t="shared" ref="E75:E79" si="126">K75+Q75</f>
        <v>307.2</v>
      </c>
      <c r="F75" s="29">
        <f t="shared" si="1"/>
        <v>1</v>
      </c>
      <c r="G75" s="29">
        <f t="shared" si="2"/>
        <v>1</v>
      </c>
      <c r="H75" s="22">
        <v>307.2</v>
      </c>
      <c r="I75" s="22">
        <v>307.2</v>
      </c>
      <c r="J75" s="22">
        <v>307.2</v>
      </c>
      <c r="K75" s="22">
        <v>307.2</v>
      </c>
      <c r="L75" s="29">
        <f t="shared" si="4"/>
        <v>1</v>
      </c>
      <c r="M75" s="29">
        <f t="shared" si="5"/>
        <v>1</v>
      </c>
      <c r="N75" s="22">
        <v>0</v>
      </c>
      <c r="O75" s="22">
        <v>0</v>
      </c>
      <c r="P75" s="22">
        <v>0</v>
      </c>
      <c r="Q75" s="22">
        <v>0</v>
      </c>
      <c r="R75" s="63">
        <v>0</v>
      </c>
      <c r="S75" s="63">
        <v>0</v>
      </c>
    </row>
    <row r="76" spans="1:19" ht="18.75" customHeight="1">
      <c r="A76" s="21" t="s">
        <v>6</v>
      </c>
      <c r="B76" s="22">
        <f t="shared" si="123"/>
        <v>301.39999999999998</v>
      </c>
      <c r="C76" s="22">
        <f t="shared" si="124"/>
        <v>301.39999999999998</v>
      </c>
      <c r="D76" s="22">
        <f t="shared" si="125"/>
        <v>301.39999999999998</v>
      </c>
      <c r="E76" s="22">
        <f t="shared" si="126"/>
        <v>301.39999999999998</v>
      </c>
      <c r="F76" s="29">
        <f t="shared" si="1"/>
        <v>1</v>
      </c>
      <c r="G76" s="29">
        <f t="shared" si="2"/>
        <v>1</v>
      </c>
      <c r="H76" s="22">
        <v>301.39999999999998</v>
      </c>
      <c r="I76" s="22">
        <v>301.39999999999998</v>
      </c>
      <c r="J76" s="22">
        <v>301.39999999999998</v>
      </c>
      <c r="K76" s="22">
        <v>301.39999999999998</v>
      </c>
      <c r="L76" s="29">
        <f t="shared" si="4"/>
        <v>1</v>
      </c>
      <c r="M76" s="29">
        <f t="shared" si="5"/>
        <v>1</v>
      </c>
      <c r="N76" s="22">
        <v>0</v>
      </c>
      <c r="O76" s="22">
        <v>0</v>
      </c>
      <c r="P76" s="22">
        <v>0</v>
      </c>
      <c r="Q76" s="22">
        <v>0</v>
      </c>
      <c r="R76" s="63">
        <v>0</v>
      </c>
      <c r="S76" s="63">
        <v>0</v>
      </c>
    </row>
    <row r="77" spans="1:19" ht="18.75" customHeight="1">
      <c r="A77" s="21" t="s">
        <v>5</v>
      </c>
      <c r="B77" s="22">
        <f t="shared" si="123"/>
        <v>120</v>
      </c>
      <c r="C77" s="22">
        <f t="shared" si="124"/>
        <v>120</v>
      </c>
      <c r="D77" s="22">
        <f t="shared" si="125"/>
        <v>120</v>
      </c>
      <c r="E77" s="22">
        <f t="shared" si="126"/>
        <v>120</v>
      </c>
      <c r="F77" s="29">
        <f t="shared" si="1"/>
        <v>1</v>
      </c>
      <c r="G77" s="29">
        <f t="shared" si="2"/>
        <v>1</v>
      </c>
      <c r="H77" s="22">
        <v>120</v>
      </c>
      <c r="I77" s="22">
        <v>120</v>
      </c>
      <c r="J77" s="22">
        <v>120</v>
      </c>
      <c r="K77" s="22">
        <v>120</v>
      </c>
      <c r="L77" s="29">
        <f t="shared" si="4"/>
        <v>1</v>
      </c>
      <c r="M77" s="29">
        <f t="shared" si="5"/>
        <v>1</v>
      </c>
      <c r="N77" s="22">
        <v>0</v>
      </c>
      <c r="O77" s="22">
        <v>0</v>
      </c>
      <c r="P77" s="22">
        <v>0</v>
      </c>
      <c r="Q77" s="22">
        <v>0</v>
      </c>
      <c r="R77" s="63">
        <v>0</v>
      </c>
      <c r="S77" s="63">
        <v>0</v>
      </c>
    </row>
    <row r="78" spans="1:19" ht="18.75" customHeight="1">
      <c r="A78" s="21" t="s">
        <v>86</v>
      </c>
      <c r="B78" s="22">
        <f t="shared" si="123"/>
        <v>137.19999999999999</v>
      </c>
      <c r="C78" s="22">
        <f t="shared" si="124"/>
        <v>137.19999999999999</v>
      </c>
      <c r="D78" s="22">
        <f t="shared" si="125"/>
        <v>137.19999999999999</v>
      </c>
      <c r="E78" s="22">
        <f t="shared" si="126"/>
        <v>137.19999999999999</v>
      </c>
      <c r="F78" s="29">
        <f t="shared" si="1"/>
        <v>1</v>
      </c>
      <c r="G78" s="29">
        <f t="shared" si="2"/>
        <v>1</v>
      </c>
      <c r="H78" s="22">
        <v>137.19999999999999</v>
      </c>
      <c r="I78" s="22">
        <v>137.19999999999999</v>
      </c>
      <c r="J78" s="22">
        <v>137.19999999999999</v>
      </c>
      <c r="K78" s="22">
        <v>137.19999999999999</v>
      </c>
      <c r="L78" s="29">
        <f t="shared" si="4"/>
        <v>1</v>
      </c>
      <c r="M78" s="29">
        <f t="shared" si="5"/>
        <v>1</v>
      </c>
      <c r="N78" s="22">
        <v>0</v>
      </c>
      <c r="O78" s="22">
        <v>0</v>
      </c>
      <c r="P78" s="22">
        <v>0</v>
      </c>
      <c r="Q78" s="22">
        <v>0</v>
      </c>
      <c r="R78" s="63">
        <v>0</v>
      </c>
      <c r="S78" s="63">
        <v>0</v>
      </c>
    </row>
    <row r="79" spans="1:19" ht="18.75" customHeight="1">
      <c r="A79" s="21" t="s">
        <v>85</v>
      </c>
      <c r="B79" s="22">
        <f t="shared" si="123"/>
        <v>1816</v>
      </c>
      <c r="C79" s="22">
        <f t="shared" si="124"/>
        <v>1816</v>
      </c>
      <c r="D79" s="22">
        <f t="shared" si="125"/>
        <v>1816</v>
      </c>
      <c r="E79" s="22">
        <f t="shared" si="126"/>
        <v>1816</v>
      </c>
      <c r="F79" s="29">
        <f t="shared" ref="F79:F83" si="127">E79/C79</f>
        <v>1</v>
      </c>
      <c r="G79" s="29">
        <f t="shared" ref="G79:G83" si="128">E79/D79</f>
        <v>1</v>
      </c>
      <c r="H79" s="22">
        <v>1816</v>
      </c>
      <c r="I79" s="22">
        <v>1816</v>
      </c>
      <c r="J79" s="22">
        <v>1816</v>
      </c>
      <c r="K79" s="22">
        <v>1816</v>
      </c>
      <c r="L79" s="29">
        <f t="shared" ref="L79:L83" si="129">K79/I79</f>
        <v>1</v>
      </c>
      <c r="M79" s="29">
        <f t="shared" ref="M79:M83" si="130">K79/J79</f>
        <v>1</v>
      </c>
      <c r="N79" s="22">
        <v>0</v>
      </c>
      <c r="O79" s="22">
        <v>0</v>
      </c>
      <c r="P79" s="22">
        <v>0</v>
      </c>
      <c r="Q79" s="22">
        <v>0</v>
      </c>
      <c r="R79" s="63">
        <v>0</v>
      </c>
      <c r="S79" s="63">
        <v>0</v>
      </c>
    </row>
    <row r="80" spans="1:19" ht="18.75" customHeight="1">
      <c r="A80" s="23" t="s">
        <v>4</v>
      </c>
      <c r="B80" s="24">
        <f>B79+B78+B77+B76+B75+B73+B71+B69+B67+B65+B63+B61+B59+B57+B55+B53+B51+B49+B47+B45+B43+B41+B39+B37+B35+B33+B31+B29+B27+B25+B23+B21+B19+B17+B15</f>
        <v>15012.700000000012</v>
      </c>
      <c r="C80" s="24">
        <f t="shared" ref="C80:E80" si="131">C79+C78+C77+C76+C75+C73+C71+C69+C67+C65+C63+C61+C59+C57+C55+C53+C51+C49+C47+C45+C43+C41+C39+C37+C35+C33+C31+C29+C27+C25+C23+C21+C19+C17+C15</f>
        <v>15012.700000000012</v>
      </c>
      <c r="D80" s="24">
        <f t="shared" si="131"/>
        <v>15012.700000000012</v>
      </c>
      <c r="E80" s="24">
        <f t="shared" si="131"/>
        <v>15012.700000000012</v>
      </c>
      <c r="F80" s="30">
        <f t="shared" si="127"/>
        <v>1</v>
      </c>
      <c r="G80" s="30">
        <f t="shared" si="128"/>
        <v>1</v>
      </c>
      <c r="H80" s="24">
        <f>H79+H78+H77+H76+H75+H73+H71+H69+H67+H65+H63+H61+H59+H57+H55+H53+H51+H49+H47+H45+H43+H41+H39+H37+H35+H33+H31+H29+H27+H25+H23+H21+H19+H17+H15</f>
        <v>14914.200000000012</v>
      </c>
      <c r="I80" s="24">
        <f>I79+I78+I77+I76+I75+I73+I71+I69+I67+I65+I63+I61+I59+I57+I55+I53+I51+I49+I47+I45+I43+I41+I39+I37+I35+I33+I31+I29+I27+I25+I23+I21+I19+I17+I15</f>
        <v>14914.200000000012</v>
      </c>
      <c r="J80" s="24">
        <f t="shared" ref="J80:K80" si="132">J79+J78+J77+J76+J75+J73+J71+J69+J67+J65+J63+J61+J59+J57+J55+J53+J51+J49+J47+J45+J43+J41+J39+J37+J35+J33+J31+J29+J27+J25+J23+J21+J19+J17+J15</f>
        <v>14914.200000000012</v>
      </c>
      <c r="K80" s="24">
        <f t="shared" si="132"/>
        <v>14914.200000000012</v>
      </c>
      <c r="L80" s="30">
        <f t="shared" si="129"/>
        <v>1</v>
      </c>
      <c r="M80" s="30">
        <f t="shared" si="130"/>
        <v>1</v>
      </c>
      <c r="N80" s="24">
        <f>N79+N78+N77+N76+N75+N73+N71+N69+N67+N65+N63+N61+N59+N57+N55+N53+N51+N49+N47+N45+N43+N41+N39+N37+N35+N33+N31+N29+N27+N25+N23+N21+N19+N17+N15</f>
        <v>98.5</v>
      </c>
      <c r="O80" s="24">
        <f>O79+O78+O77+O76+O75+O73+O71+O69+O67+O65+O63+O61+O59+O57+O55+O53+O51+O49+O47+O45+O43+O41+O39+O37+O35+O33+O31+O29+O27+O25+O23+O21+O19+O17+O15</f>
        <v>98.5</v>
      </c>
      <c r="P80" s="24">
        <f t="shared" ref="P80:Q80" si="133">P79+P78+P77+P76+P75+P73+P71+P69+P67+P65+P63+P61+P59+P57+P55+P53+P51+P49+P47+P45+P43+P41+P39+P37+P35+P33+P31+P29+P27+P25+P23+P21+P19+P17+P15</f>
        <v>98.5</v>
      </c>
      <c r="Q80" s="24">
        <f t="shared" si="133"/>
        <v>98.5</v>
      </c>
      <c r="R80" s="64">
        <f>Q80/O80</f>
        <v>1</v>
      </c>
      <c r="S80" s="64">
        <f>Q80/P80</f>
        <v>1</v>
      </c>
    </row>
    <row r="81" spans="1:19" ht="18.75" customHeight="1">
      <c r="A81" s="23" t="s">
        <v>3</v>
      </c>
      <c r="B81" s="23"/>
      <c r="C81" s="23"/>
      <c r="D81" s="23"/>
      <c r="E81" s="23"/>
      <c r="F81" s="30"/>
      <c r="G81" s="30"/>
      <c r="H81" s="23"/>
      <c r="I81" s="23"/>
      <c r="J81" s="23"/>
      <c r="K81" s="23"/>
      <c r="L81" s="30"/>
      <c r="M81" s="30"/>
      <c r="N81" s="23"/>
      <c r="O81" s="23"/>
      <c r="P81" s="23"/>
      <c r="Q81" s="23"/>
      <c r="R81" s="65"/>
      <c r="S81" s="65"/>
    </row>
    <row r="82" spans="1:19" ht="18.75" customHeight="1">
      <c r="A82" s="23" t="s">
        <v>2</v>
      </c>
      <c r="B82" s="24">
        <f>B74+B72+B70+B68+B66+B64+B62+B60+B58+B56+B54+B52+B50+B48+B46+B44+B42+B40+B38+B36+B34+B32+B30+B28+B26+B24+B22+B20+B18+B16</f>
        <v>12330.900000000009</v>
      </c>
      <c r="C82" s="24">
        <f t="shared" ref="C82:D82" si="134">C74+C72+C70+C68+C66+C64+C62+C60+C58+C56+C54+C52+C50+C48+C46+C44+C42+C40+C38+C36+C34+C32+C30+C28+C26+C24+C22+C20+C18+C16</f>
        <v>12330.900000000009</v>
      </c>
      <c r="D82" s="24">
        <f t="shared" si="134"/>
        <v>12330.900000000009</v>
      </c>
      <c r="E82" s="24">
        <f t="shared" ref="E82" si="135">E74+E72+E70+E68+E66+E64+E62+E60+E58+E56+E54+E52+E50+E48+E46+E44+E42+E40+E38+E36+E34+E32+E30+E28+E26+E24+E22+E20+E18+E16</f>
        <v>12330.900000000009</v>
      </c>
      <c r="F82" s="30">
        <f t="shared" si="127"/>
        <v>1</v>
      </c>
      <c r="G82" s="30">
        <f t="shared" si="128"/>
        <v>1</v>
      </c>
      <c r="H82" s="24">
        <f>H74+H72+H70+H68+H66+H64+H62+H60+H58+H56+H54+H52+H50+H48+H46+H44+H42+H40+H38+H36+H34+H32+H30+H28+H26+H24+H22+H20+H18+H16</f>
        <v>12232.400000000007</v>
      </c>
      <c r="I82" s="24">
        <f>I74+I72+I70+I68+I66+I64+I62+I60+I58+I56+I54+I52+I50+I48+I46+I44+I42+I40+I38+I36+I34+I32+I30+I28+I26+I24+I22+I20+I18+I16</f>
        <v>12232.400000000007</v>
      </c>
      <c r="J82" s="24">
        <f t="shared" ref="J82" si="136">J74+J72+J70+J68+J66+J64+J62+J60+J58+J56+J54+J52+J50+J48+J46+J44+J42+J40+J38+J36+J34+J32+J30+J28+J26+J24+J22+J20+J18+J16</f>
        <v>12232.400000000007</v>
      </c>
      <c r="K82" s="24">
        <f t="shared" ref="K82" si="137">K74+K72+K70+K68+K66+K64+K62+K60+K58+K56+K54+K52+K50+K48+K46+K44+K42+K40+K38+K36+K34+K32+K30+K28+K26+K24+K22+K20+K18+K16</f>
        <v>12232.400000000007</v>
      </c>
      <c r="L82" s="30">
        <f t="shared" si="129"/>
        <v>1</v>
      </c>
      <c r="M82" s="30">
        <f t="shared" si="130"/>
        <v>1</v>
      </c>
      <c r="N82" s="24">
        <f>N74+N72+N70+N68+N66+N64+N62+N60+N58+N56+N54+N52+N50+N48+N46+N44+N42+N40+N38+N36+N34+N32+N30+N28+N26+N24+N22+N20+N18+N16</f>
        <v>98.5</v>
      </c>
      <c r="O82" s="24">
        <f>O74+O72+O70+O68+O66+O64+O62+O60+O58+O56+O54+O52+O50+O48+O46+O44+O42+O40+O38+O36+O34+O32+O30+O28+O26+O24+O22+O20+O18+O16</f>
        <v>98.5</v>
      </c>
      <c r="P82" s="24">
        <f t="shared" ref="P82" si="138">P74+P72+P70+P68+P66+P64+P62+P60+P58+P56+P54+P52+P50+P48+P46+P44+P42+P40+P38+P36+P34+P32+P30+P28+P26+P24+P22+P20+P18+P16</f>
        <v>98.5</v>
      </c>
      <c r="Q82" s="24">
        <f t="shared" ref="Q82" si="139">Q74+Q72+Q70+Q68+Q66+Q64+Q62+Q60+Q58+Q56+Q54+Q52+Q50+Q48+Q46+Q44+Q42+Q40+Q38+Q36+Q34+Q32+Q30+Q28+Q26+Q24+Q22+Q20+Q18+Q16</f>
        <v>98.5</v>
      </c>
      <c r="R82" s="64">
        <f>Q82/O82</f>
        <v>1</v>
      </c>
      <c r="S82" s="64">
        <f>Q82/P82</f>
        <v>1</v>
      </c>
    </row>
    <row r="83" spans="1:19" ht="18.75" customHeight="1">
      <c r="A83" s="23" t="s">
        <v>1</v>
      </c>
      <c r="B83" s="24">
        <f>B79+B78+B77+B76+B75</f>
        <v>2681.7999999999997</v>
      </c>
      <c r="C83" s="24">
        <f t="shared" ref="C83:D83" si="140">C79+C78+C77+C76+C75</f>
        <v>2681.7999999999997</v>
      </c>
      <c r="D83" s="24">
        <f t="shared" si="140"/>
        <v>2681.7999999999997</v>
      </c>
      <c r="E83" s="24">
        <f t="shared" ref="E83" si="141">E79+E78+E77+E76+E75</f>
        <v>2681.7999999999997</v>
      </c>
      <c r="F83" s="30">
        <f t="shared" si="127"/>
        <v>1</v>
      </c>
      <c r="G83" s="30">
        <f t="shared" si="128"/>
        <v>1</v>
      </c>
      <c r="H83" s="24">
        <f>H79+H78+H77+H76+H75</f>
        <v>2681.7999999999997</v>
      </c>
      <c r="I83" s="24">
        <f>I79+I78+I77+I76+I75</f>
        <v>2681.7999999999997</v>
      </c>
      <c r="J83" s="24">
        <f t="shared" ref="J83" si="142">J79+J78+J77+J76+J75</f>
        <v>2681.7999999999997</v>
      </c>
      <c r="K83" s="24">
        <f t="shared" ref="K83" si="143">K79+K78+K77+K76+K75</f>
        <v>2681.7999999999997</v>
      </c>
      <c r="L83" s="30">
        <f t="shared" si="129"/>
        <v>1</v>
      </c>
      <c r="M83" s="30">
        <f t="shared" si="130"/>
        <v>1</v>
      </c>
      <c r="N83" s="24">
        <f>N79+N78+N77+N76+N75</f>
        <v>0</v>
      </c>
      <c r="O83" s="24">
        <f>O79+O78+O77+O76+O75</f>
        <v>0</v>
      </c>
      <c r="P83" s="24">
        <f t="shared" ref="P83" si="144">P79+P78+P77+P76+P75</f>
        <v>0</v>
      </c>
      <c r="Q83" s="24">
        <f t="shared" ref="Q83" si="145">Q79+Q78+Q77+Q76+Q75</f>
        <v>0</v>
      </c>
      <c r="R83" s="65">
        <v>0</v>
      </c>
      <c r="S83" s="65">
        <v>0</v>
      </c>
    </row>
    <row r="84" spans="1:19" ht="12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9" ht="12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9" ht="12.75" customHeight="1">
      <c r="A86" s="72" t="s">
        <v>126</v>
      </c>
      <c r="B86" s="72"/>
      <c r="C86" s="72"/>
      <c r="D86" s="72"/>
      <c r="E86" s="72"/>
      <c r="F86" s="72"/>
      <c r="G86" s="72"/>
      <c r="H86" s="72" t="s">
        <v>125</v>
      </c>
      <c r="I86" s="72"/>
      <c r="J86" s="72"/>
      <c r="K86" s="72"/>
      <c r="L86" s="72"/>
      <c r="M86" s="72"/>
      <c r="N86" s="72" t="s">
        <v>126</v>
      </c>
      <c r="O86" s="72"/>
      <c r="P86" s="72"/>
      <c r="Q86" s="72"/>
      <c r="R86" s="72"/>
      <c r="S86" s="72"/>
    </row>
  </sheetData>
  <mergeCells count="14">
    <mergeCell ref="B13:G13"/>
    <mergeCell ref="N13:S13"/>
    <mergeCell ref="H13:M13"/>
    <mergeCell ref="B7:G7"/>
    <mergeCell ref="N86:S86"/>
    <mergeCell ref="A86:G86"/>
    <mergeCell ref="H11:M11"/>
    <mergeCell ref="N11:S11"/>
    <mergeCell ref="N10:S10"/>
    <mergeCell ref="N7:S7"/>
    <mergeCell ref="A10:A12"/>
    <mergeCell ref="B10:G11"/>
    <mergeCell ref="H7:M7"/>
    <mergeCell ref="H86:M86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7" fitToHeight="2" orientation="portrait" r:id="rId1"/>
  <headerFooter alignWithMargins="0">
    <oddFooter>Страница &amp;P из &amp;N</oddFooter>
  </headerFooter>
  <colBreaks count="2" manualBreakCount="2">
    <brk id="7" max="1048575" man="1"/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view="pageBreakPreview" zoomScale="80" zoomScaleNormal="100" zoomScaleSheetLayoutView="80" workbookViewId="0">
      <pane ySplit="11" topLeftCell="A12" activePane="bottomLeft" state="frozen"/>
      <selection pane="bottomLeft" activeCell="A6" sqref="A6:XFD6"/>
    </sheetView>
  </sheetViews>
  <sheetFormatPr defaultRowHeight="15"/>
  <cols>
    <col min="1" max="1" width="32.28515625" style="25" customWidth="1"/>
    <col min="2" max="2" width="24.85546875" style="25" customWidth="1"/>
    <col min="3" max="3" width="14" style="25" customWidth="1"/>
    <col min="4" max="5" width="13.140625" style="25" customWidth="1"/>
    <col min="6" max="6" width="14" style="25" customWidth="1"/>
    <col min="7" max="7" width="15" style="25" customWidth="1"/>
    <col min="8" max="250" width="9.140625" style="25" customWidth="1"/>
    <col min="251" max="16384" width="9.140625" style="25"/>
  </cols>
  <sheetData>
    <row r="1" spans="1:7" ht="15.75">
      <c r="A1" s="17"/>
      <c r="C1" s="26"/>
      <c r="G1" s="57" t="s">
        <v>122</v>
      </c>
    </row>
    <row r="2" spans="1:7" ht="15.75">
      <c r="A2" s="17"/>
      <c r="C2" s="26"/>
      <c r="G2" s="58" t="s">
        <v>123</v>
      </c>
    </row>
    <row r="3" spans="1:7" ht="15.75">
      <c r="A3" s="17"/>
      <c r="C3" s="26"/>
      <c r="G3" s="58" t="s">
        <v>130</v>
      </c>
    </row>
    <row r="4" spans="1:7" ht="15.75">
      <c r="A4" s="17"/>
      <c r="C4" s="26"/>
      <c r="G4" s="58"/>
    </row>
    <row r="5" spans="1:7" ht="15.75">
      <c r="A5" s="17"/>
      <c r="B5" s="17"/>
      <c r="C5" s="26"/>
      <c r="G5" s="58" t="s">
        <v>104</v>
      </c>
    </row>
    <row r="6" spans="1:7" ht="15.75">
      <c r="A6" s="17"/>
      <c r="B6" s="17"/>
      <c r="C6" s="26"/>
      <c r="G6" s="58"/>
    </row>
    <row r="7" spans="1:7" ht="33" customHeight="1">
      <c r="A7" s="71" t="s">
        <v>138</v>
      </c>
      <c r="B7" s="71"/>
      <c r="C7" s="99"/>
      <c r="D7" s="99"/>
      <c r="E7" s="99"/>
      <c r="F7" s="99"/>
      <c r="G7" s="99"/>
    </row>
    <row r="8" spans="1:7">
      <c r="A8" s="16"/>
      <c r="B8" s="16"/>
      <c r="C8" s="26"/>
    </row>
    <row r="9" spans="1:7">
      <c r="A9" s="17"/>
      <c r="C9" s="26"/>
      <c r="G9" s="18" t="s">
        <v>32</v>
      </c>
    </row>
    <row r="10" spans="1:7" ht="125.2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</row>
    <row r="12" spans="1:7">
      <c r="A12" s="19" t="s">
        <v>30</v>
      </c>
      <c r="B12" s="20">
        <f>SUM(B13)</f>
        <v>242.9</v>
      </c>
      <c r="C12" s="20">
        <f t="shared" ref="C12:D12" si="0">SUM(C13)</f>
        <v>242.9</v>
      </c>
      <c r="D12" s="20">
        <f t="shared" si="0"/>
        <v>242.9</v>
      </c>
      <c r="E12" s="20">
        <v>0</v>
      </c>
      <c r="F12" s="30">
        <f t="shared" ref="F12:F75" si="1">E12/C12</f>
        <v>0</v>
      </c>
      <c r="G12" s="30">
        <f t="shared" ref="G12:G75" si="2">E12/D12</f>
        <v>0</v>
      </c>
    </row>
    <row r="13" spans="1:7">
      <c r="A13" s="21" t="s">
        <v>8</v>
      </c>
      <c r="B13" s="22">
        <v>242.9</v>
      </c>
      <c r="C13" s="22">
        <v>242.9</v>
      </c>
      <c r="D13" s="22">
        <v>242.9</v>
      </c>
      <c r="E13" s="22">
        <v>0</v>
      </c>
      <c r="F13" s="29">
        <f t="shared" si="1"/>
        <v>0</v>
      </c>
      <c r="G13" s="29">
        <f t="shared" si="2"/>
        <v>0</v>
      </c>
    </row>
    <row r="14" spans="1:7">
      <c r="A14" s="19" t="s">
        <v>29</v>
      </c>
      <c r="B14" s="20">
        <f>SUM(B15)</f>
        <v>613.4</v>
      </c>
      <c r="C14" s="20">
        <f t="shared" ref="C14:D14" si="3">SUM(C15)</f>
        <v>613.4</v>
      </c>
      <c r="D14" s="20">
        <f t="shared" si="3"/>
        <v>613.4</v>
      </c>
      <c r="E14" s="20">
        <v>0</v>
      </c>
      <c r="F14" s="30">
        <f t="shared" si="1"/>
        <v>0</v>
      </c>
      <c r="G14" s="30">
        <f t="shared" si="2"/>
        <v>0</v>
      </c>
    </row>
    <row r="15" spans="1:7">
      <c r="A15" s="21" t="s">
        <v>8</v>
      </c>
      <c r="B15" s="22">
        <v>613.4</v>
      </c>
      <c r="C15" s="22">
        <v>613.4</v>
      </c>
      <c r="D15" s="22">
        <v>613.4</v>
      </c>
      <c r="E15" s="22">
        <v>0</v>
      </c>
      <c r="F15" s="29">
        <f t="shared" si="1"/>
        <v>0</v>
      </c>
      <c r="G15" s="29">
        <f t="shared" si="2"/>
        <v>0</v>
      </c>
    </row>
    <row r="16" spans="1:7">
      <c r="A16" s="19" t="s">
        <v>28</v>
      </c>
      <c r="B16" s="20">
        <f>SUM(B17)</f>
        <v>382.7</v>
      </c>
      <c r="C16" s="20">
        <f t="shared" ref="C16:D16" si="4">SUM(C17)</f>
        <v>382.7</v>
      </c>
      <c r="D16" s="20">
        <f t="shared" si="4"/>
        <v>382.7</v>
      </c>
      <c r="E16" s="20">
        <v>0</v>
      </c>
      <c r="F16" s="30">
        <f t="shared" si="1"/>
        <v>0</v>
      </c>
      <c r="G16" s="30">
        <f t="shared" si="2"/>
        <v>0</v>
      </c>
    </row>
    <row r="17" spans="1:7">
      <c r="A17" s="21" t="s">
        <v>8</v>
      </c>
      <c r="B17" s="22">
        <v>382.7</v>
      </c>
      <c r="C17" s="22">
        <v>382.7</v>
      </c>
      <c r="D17" s="22">
        <v>382.7</v>
      </c>
      <c r="E17" s="22">
        <v>0</v>
      </c>
      <c r="F17" s="29">
        <f t="shared" si="1"/>
        <v>0</v>
      </c>
      <c r="G17" s="29">
        <f t="shared" si="2"/>
        <v>0</v>
      </c>
    </row>
    <row r="18" spans="1:7">
      <c r="A18" s="19" t="s">
        <v>93</v>
      </c>
      <c r="B18" s="20">
        <f>SUM(B19)</f>
        <v>279.3</v>
      </c>
      <c r="C18" s="20">
        <f t="shared" ref="C18:D18" si="5">SUM(C19)</f>
        <v>279.3</v>
      </c>
      <c r="D18" s="20">
        <f t="shared" si="5"/>
        <v>279.3</v>
      </c>
      <c r="E18" s="20">
        <v>0</v>
      </c>
      <c r="F18" s="30">
        <f t="shared" si="1"/>
        <v>0</v>
      </c>
      <c r="G18" s="30">
        <f t="shared" si="2"/>
        <v>0</v>
      </c>
    </row>
    <row r="19" spans="1:7">
      <c r="A19" s="21" t="s">
        <v>8</v>
      </c>
      <c r="B19" s="22">
        <v>279.3</v>
      </c>
      <c r="C19" s="22">
        <v>279.3</v>
      </c>
      <c r="D19" s="22">
        <v>279.3</v>
      </c>
      <c r="E19" s="22">
        <v>0</v>
      </c>
      <c r="F19" s="29">
        <f t="shared" si="1"/>
        <v>0</v>
      </c>
      <c r="G19" s="29">
        <f t="shared" si="2"/>
        <v>0</v>
      </c>
    </row>
    <row r="20" spans="1:7">
      <c r="A20" s="19" t="s">
        <v>27</v>
      </c>
      <c r="B20" s="20">
        <f>SUM(B21)</f>
        <v>227.2</v>
      </c>
      <c r="C20" s="20">
        <f t="shared" ref="C20:D20" si="6">SUM(C21)</f>
        <v>227.2</v>
      </c>
      <c r="D20" s="20">
        <f t="shared" si="6"/>
        <v>227.2</v>
      </c>
      <c r="E20" s="20">
        <v>0</v>
      </c>
      <c r="F20" s="30">
        <f t="shared" si="1"/>
        <v>0</v>
      </c>
      <c r="G20" s="30">
        <f t="shared" si="2"/>
        <v>0</v>
      </c>
    </row>
    <row r="21" spans="1:7">
      <c r="A21" s="21" t="s">
        <v>8</v>
      </c>
      <c r="B21" s="22">
        <v>227.2</v>
      </c>
      <c r="C21" s="22">
        <v>227.2</v>
      </c>
      <c r="D21" s="22">
        <v>227.2</v>
      </c>
      <c r="E21" s="22">
        <v>0</v>
      </c>
      <c r="F21" s="29">
        <f t="shared" si="1"/>
        <v>0</v>
      </c>
      <c r="G21" s="29">
        <f t="shared" si="2"/>
        <v>0</v>
      </c>
    </row>
    <row r="22" spans="1:7">
      <c r="A22" s="19" t="s">
        <v>92</v>
      </c>
      <c r="B22" s="20">
        <f>SUM(B23)</f>
        <v>202.4</v>
      </c>
      <c r="C22" s="20">
        <f t="shared" ref="C22:D22" si="7">SUM(C23)</f>
        <v>202.4</v>
      </c>
      <c r="D22" s="20">
        <f t="shared" si="7"/>
        <v>202.4</v>
      </c>
      <c r="E22" s="20">
        <v>0</v>
      </c>
      <c r="F22" s="30">
        <f t="shared" si="1"/>
        <v>0</v>
      </c>
      <c r="G22" s="30">
        <f t="shared" si="2"/>
        <v>0</v>
      </c>
    </row>
    <row r="23" spans="1:7">
      <c r="A23" s="21" t="s">
        <v>8</v>
      </c>
      <c r="B23" s="22">
        <v>202.4</v>
      </c>
      <c r="C23" s="22">
        <v>202.4</v>
      </c>
      <c r="D23" s="22">
        <v>202.4</v>
      </c>
      <c r="E23" s="22">
        <v>0</v>
      </c>
      <c r="F23" s="29">
        <f t="shared" si="1"/>
        <v>0</v>
      </c>
      <c r="G23" s="29">
        <f t="shared" si="2"/>
        <v>0</v>
      </c>
    </row>
    <row r="24" spans="1:7">
      <c r="A24" s="19" t="s">
        <v>91</v>
      </c>
      <c r="B24" s="20">
        <f>SUM(B25)</f>
        <v>815.9</v>
      </c>
      <c r="C24" s="20">
        <f t="shared" ref="C24:D24" si="8">SUM(C25)</f>
        <v>815.9</v>
      </c>
      <c r="D24" s="20">
        <f t="shared" si="8"/>
        <v>815.9</v>
      </c>
      <c r="E24" s="20">
        <v>0</v>
      </c>
      <c r="F24" s="30">
        <f t="shared" si="1"/>
        <v>0</v>
      </c>
      <c r="G24" s="30">
        <f t="shared" si="2"/>
        <v>0</v>
      </c>
    </row>
    <row r="25" spans="1:7">
      <c r="A25" s="21" t="s">
        <v>8</v>
      </c>
      <c r="B25" s="22">
        <v>815.9</v>
      </c>
      <c r="C25" s="22">
        <v>815.9</v>
      </c>
      <c r="D25" s="22">
        <v>815.9</v>
      </c>
      <c r="E25" s="22">
        <v>0</v>
      </c>
      <c r="F25" s="29">
        <f t="shared" si="1"/>
        <v>0</v>
      </c>
      <c r="G25" s="29">
        <f t="shared" si="2"/>
        <v>0</v>
      </c>
    </row>
    <row r="26" spans="1:7">
      <c r="A26" s="19" t="s">
        <v>26</v>
      </c>
      <c r="B26" s="20">
        <f>SUM(B27)</f>
        <v>710</v>
      </c>
      <c r="C26" s="20">
        <f t="shared" ref="C26:D26" si="9">SUM(C27)</f>
        <v>710</v>
      </c>
      <c r="D26" s="20">
        <f t="shared" si="9"/>
        <v>710</v>
      </c>
      <c r="E26" s="20">
        <v>0</v>
      </c>
      <c r="F26" s="30">
        <f t="shared" si="1"/>
        <v>0</v>
      </c>
      <c r="G26" s="30">
        <f t="shared" si="2"/>
        <v>0</v>
      </c>
    </row>
    <row r="27" spans="1:7">
      <c r="A27" s="21" t="s">
        <v>8</v>
      </c>
      <c r="B27" s="22">
        <v>710</v>
      </c>
      <c r="C27" s="22">
        <v>710</v>
      </c>
      <c r="D27" s="22">
        <v>710</v>
      </c>
      <c r="E27" s="22">
        <v>0</v>
      </c>
      <c r="F27" s="29">
        <f t="shared" si="1"/>
        <v>0</v>
      </c>
      <c r="G27" s="29">
        <f t="shared" si="2"/>
        <v>0</v>
      </c>
    </row>
    <row r="28" spans="1:7">
      <c r="A28" s="19" t="s">
        <v>25</v>
      </c>
      <c r="B28" s="20">
        <f>SUM(B29)</f>
        <v>238.4</v>
      </c>
      <c r="C28" s="20">
        <f t="shared" ref="C28:D28" si="10">SUM(C29)</f>
        <v>238.4</v>
      </c>
      <c r="D28" s="20">
        <f t="shared" si="10"/>
        <v>238.4</v>
      </c>
      <c r="E28" s="20">
        <v>0</v>
      </c>
      <c r="F28" s="30">
        <f t="shared" si="1"/>
        <v>0</v>
      </c>
      <c r="G28" s="30">
        <f t="shared" si="2"/>
        <v>0</v>
      </c>
    </row>
    <row r="29" spans="1:7">
      <c r="A29" s="21" t="s">
        <v>8</v>
      </c>
      <c r="B29" s="22">
        <v>238.4</v>
      </c>
      <c r="C29" s="22">
        <v>238.4</v>
      </c>
      <c r="D29" s="22">
        <v>238.4</v>
      </c>
      <c r="E29" s="22">
        <v>0</v>
      </c>
      <c r="F29" s="29">
        <f t="shared" si="1"/>
        <v>0</v>
      </c>
      <c r="G29" s="29">
        <f t="shared" si="2"/>
        <v>0</v>
      </c>
    </row>
    <row r="30" spans="1:7">
      <c r="A30" s="19" t="s">
        <v>24</v>
      </c>
      <c r="B30" s="20">
        <f>SUM(B31)</f>
        <v>271.60000000000002</v>
      </c>
      <c r="C30" s="20">
        <f t="shared" ref="C30:D30" si="11">SUM(C31)</f>
        <v>271.60000000000002</v>
      </c>
      <c r="D30" s="20">
        <f t="shared" si="11"/>
        <v>271.60000000000002</v>
      </c>
      <c r="E30" s="20">
        <v>0</v>
      </c>
      <c r="F30" s="30">
        <f t="shared" si="1"/>
        <v>0</v>
      </c>
      <c r="G30" s="30">
        <f t="shared" si="2"/>
        <v>0</v>
      </c>
    </row>
    <row r="31" spans="1:7">
      <c r="A31" s="21" t="s">
        <v>8</v>
      </c>
      <c r="B31" s="22">
        <v>271.60000000000002</v>
      </c>
      <c r="C31" s="22">
        <v>271.60000000000002</v>
      </c>
      <c r="D31" s="22">
        <v>271.60000000000002</v>
      </c>
      <c r="E31" s="22">
        <v>0</v>
      </c>
      <c r="F31" s="29">
        <f t="shared" si="1"/>
        <v>0</v>
      </c>
      <c r="G31" s="29">
        <f t="shared" si="2"/>
        <v>0</v>
      </c>
    </row>
    <row r="32" spans="1:7">
      <c r="A32" s="19" t="s">
        <v>23</v>
      </c>
      <c r="B32" s="20">
        <f>SUM(B33)</f>
        <v>498.4</v>
      </c>
      <c r="C32" s="20">
        <f t="shared" ref="C32:D32" si="12">SUM(C33)</f>
        <v>498.4</v>
      </c>
      <c r="D32" s="20">
        <f t="shared" si="12"/>
        <v>498.4</v>
      </c>
      <c r="E32" s="20">
        <v>0</v>
      </c>
      <c r="F32" s="30">
        <f t="shared" si="1"/>
        <v>0</v>
      </c>
      <c r="G32" s="30">
        <f t="shared" si="2"/>
        <v>0</v>
      </c>
    </row>
    <row r="33" spans="1:7">
      <c r="A33" s="21" t="s">
        <v>8</v>
      </c>
      <c r="B33" s="22">
        <v>498.4</v>
      </c>
      <c r="C33" s="22">
        <v>498.4</v>
      </c>
      <c r="D33" s="22">
        <v>498.4</v>
      </c>
      <c r="E33" s="22">
        <v>0</v>
      </c>
      <c r="F33" s="29">
        <f t="shared" si="1"/>
        <v>0</v>
      </c>
      <c r="G33" s="29">
        <f t="shared" si="2"/>
        <v>0</v>
      </c>
    </row>
    <row r="34" spans="1:7">
      <c r="A34" s="19" t="s">
        <v>90</v>
      </c>
      <c r="B34" s="20">
        <f>SUM(B35)</f>
        <v>184.3</v>
      </c>
      <c r="C34" s="20">
        <f t="shared" ref="C34:D34" si="13">SUM(C35)</f>
        <v>184.3</v>
      </c>
      <c r="D34" s="20">
        <f t="shared" si="13"/>
        <v>184.3</v>
      </c>
      <c r="E34" s="20">
        <v>0</v>
      </c>
      <c r="F34" s="30">
        <f t="shared" si="1"/>
        <v>0</v>
      </c>
      <c r="G34" s="30">
        <f t="shared" si="2"/>
        <v>0</v>
      </c>
    </row>
    <row r="35" spans="1:7">
      <c r="A35" s="21" t="s">
        <v>8</v>
      </c>
      <c r="B35" s="22">
        <v>184.3</v>
      </c>
      <c r="C35" s="22">
        <v>184.3</v>
      </c>
      <c r="D35" s="22">
        <v>184.3</v>
      </c>
      <c r="E35" s="22">
        <v>0</v>
      </c>
      <c r="F35" s="29">
        <f t="shared" si="1"/>
        <v>0</v>
      </c>
      <c r="G35" s="29">
        <f t="shared" si="2"/>
        <v>0</v>
      </c>
    </row>
    <row r="36" spans="1:7">
      <c r="A36" s="19" t="s">
        <v>22</v>
      </c>
      <c r="B36" s="20">
        <f>SUM(B37)</f>
        <v>456.6</v>
      </c>
      <c r="C36" s="20">
        <f t="shared" ref="C36:D36" si="14">SUM(C37)</f>
        <v>456.6</v>
      </c>
      <c r="D36" s="20">
        <f t="shared" si="14"/>
        <v>456.6</v>
      </c>
      <c r="E36" s="20">
        <v>0</v>
      </c>
      <c r="F36" s="30">
        <f t="shared" si="1"/>
        <v>0</v>
      </c>
      <c r="G36" s="30">
        <f t="shared" si="2"/>
        <v>0</v>
      </c>
    </row>
    <row r="37" spans="1:7">
      <c r="A37" s="21" t="s">
        <v>8</v>
      </c>
      <c r="B37" s="22">
        <v>456.6</v>
      </c>
      <c r="C37" s="22">
        <v>456.6</v>
      </c>
      <c r="D37" s="22">
        <v>456.6</v>
      </c>
      <c r="E37" s="22">
        <v>0</v>
      </c>
      <c r="F37" s="29">
        <f t="shared" si="1"/>
        <v>0</v>
      </c>
      <c r="G37" s="29">
        <f t="shared" si="2"/>
        <v>0</v>
      </c>
    </row>
    <row r="38" spans="1:7">
      <c r="A38" s="19" t="s">
        <v>21</v>
      </c>
      <c r="B38" s="20">
        <f>SUM(B39)</f>
        <v>794</v>
      </c>
      <c r="C38" s="20">
        <f t="shared" ref="C38:D38" si="15">SUM(C39)</f>
        <v>794</v>
      </c>
      <c r="D38" s="20">
        <f t="shared" si="15"/>
        <v>794</v>
      </c>
      <c r="E38" s="20">
        <v>0</v>
      </c>
      <c r="F38" s="30">
        <f t="shared" si="1"/>
        <v>0</v>
      </c>
      <c r="G38" s="30">
        <f t="shared" si="2"/>
        <v>0</v>
      </c>
    </row>
    <row r="39" spans="1:7">
      <c r="A39" s="21" t="s">
        <v>8</v>
      </c>
      <c r="B39" s="22">
        <v>794</v>
      </c>
      <c r="C39" s="22">
        <v>794</v>
      </c>
      <c r="D39" s="22">
        <v>794</v>
      </c>
      <c r="E39" s="22">
        <v>0</v>
      </c>
      <c r="F39" s="29">
        <f t="shared" si="1"/>
        <v>0</v>
      </c>
      <c r="G39" s="29">
        <f t="shared" si="2"/>
        <v>0</v>
      </c>
    </row>
    <row r="40" spans="1:7">
      <c r="A40" s="19" t="s">
        <v>20</v>
      </c>
      <c r="B40" s="20">
        <f>SUM(B41)</f>
        <v>554.9</v>
      </c>
      <c r="C40" s="20">
        <f t="shared" ref="C40:D40" si="16">SUM(C41)</f>
        <v>554.9</v>
      </c>
      <c r="D40" s="20">
        <f t="shared" si="16"/>
        <v>554.9</v>
      </c>
      <c r="E40" s="20">
        <v>0</v>
      </c>
      <c r="F40" s="30">
        <f t="shared" si="1"/>
        <v>0</v>
      </c>
      <c r="G40" s="30">
        <f t="shared" si="2"/>
        <v>0</v>
      </c>
    </row>
    <row r="41" spans="1:7">
      <c r="A41" s="21" t="s">
        <v>8</v>
      </c>
      <c r="B41" s="22">
        <v>554.9</v>
      </c>
      <c r="C41" s="22">
        <v>554.9</v>
      </c>
      <c r="D41" s="22">
        <v>554.9</v>
      </c>
      <c r="E41" s="22">
        <v>0</v>
      </c>
      <c r="F41" s="29">
        <f t="shared" si="1"/>
        <v>0</v>
      </c>
      <c r="G41" s="29">
        <f t="shared" si="2"/>
        <v>0</v>
      </c>
    </row>
    <row r="42" spans="1:7">
      <c r="A42" s="19" t="s">
        <v>19</v>
      </c>
      <c r="B42" s="20">
        <f>SUM(B43)</f>
        <v>204.2</v>
      </c>
      <c r="C42" s="20">
        <f t="shared" ref="C42:D42" si="17">SUM(C43)</f>
        <v>204.2</v>
      </c>
      <c r="D42" s="20">
        <f t="shared" si="17"/>
        <v>204.2</v>
      </c>
      <c r="E42" s="20">
        <v>0</v>
      </c>
      <c r="F42" s="30">
        <f t="shared" si="1"/>
        <v>0</v>
      </c>
      <c r="G42" s="30">
        <f t="shared" si="2"/>
        <v>0</v>
      </c>
    </row>
    <row r="43" spans="1:7">
      <c r="A43" s="21" t="s">
        <v>8</v>
      </c>
      <c r="B43" s="22">
        <v>204.2</v>
      </c>
      <c r="C43" s="22">
        <v>204.2</v>
      </c>
      <c r="D43" s="22">
        <v>204.2</v>
      </c>
      <c r="E43" s="22">
        <v>0</v>
      </c>
      <c r="F43" s="29">
        <f t="shared" si="1"/>
        <v>0</v>
      </c>
      <c r="G43" s="29">
        <f t="shared" si="2"/>
        <v>0</v>
      </c>
    </row>
    <row r="44" spans="1:7">
      <c r="A44" s="19" t="s">
        <v>89</v>
      </c>
      <c r="B44" s="20">
        <f>SUM(B45)</f>
        <v>315.89999999999998</v>
      </c>
      <c r="C44" s="20">
        <f t="shared" ref="C44:D44" si="18">SUM(C45)</f>
        <v>315.89999999999998</v>
      </c>
      <c r="D44" s="20">
        <f t="shared" si="18"/>
        <v>315.89999999999998</v>
      </c>
      <c r="E44" s="20">
        <v>0</v>
      </c>
      <c r="F44" s="30">
        <f t="shared" si="1"/>
        <v>0</v>
      </c>
      <c r="G44" s="30">
        <f t="shared" si="2"/>
        <v>0</v>
      </c>
    </row>
    <row r="45" spans="1:7">
      <c r="A45" s="21" t="s">
        <v>8</v>
      </c>
      <c r="B45" s="22">
        <v>315.89999999999998</v>
      </c>
      <c r="C45" s="22">
        <v>315.89999999999998</v>
      </c>
      <c r="D45" s="22">
        <v>315.89999999999998</v>
      </c>
      <c r="E45" s="22">
        <v>0</v>
      </c>
      <c r="F45" s="29">
        <f t="shared" si="1"/>
        <v>0</v>
      </c>
      <c r="G45" s="29">
        <f t="shared" si="2"/>
        <v>0</v>
      </c>
    </row>
    <row r="46" spans="1:7">
      <c r="A46" s="19" t="s">
        <v>18</v>
      </c>
      <c r="B46" s="20">
        <f>SUM(B47)</f>
        <v>473.1</v>
      </c>
      <c r="C46" s="20">
        <f t="shared" ref="C46:D46" si="19">SUM(C47)</f>
        <v>473.1</v>
      </c>
      <c r="D46" s="20">
        <f t="shared" si="19"/>
        <v>473.1</v>
      </c>
      <c r="E46" s="20">
        <v>0</v>
      </c>
      <c r="F46" s="30">
        <f t="shared" si="1"/>
        <v>0</v>
      </c>
      <c r="G46" s="30">
        <f t="shared" si="2"/>
        <v>0</v>
      </c>
    </row>
    <row r="47" spans="1:7">
      <c r="A47" s="21" t="s">
        <v>8</v>
      </c>
      <c r="B47" s="22">
        <v>473.1</v>
      </c>
      <c r="C47" s="22">
        <v>473.1</v>
      </c>
      <c r="D47" s="22">
        <v>473.1</v>
      </c>
      <c r="E47" s="22">
        <v>0</v>
      </c>
      <c r="F47" s="29">
        <f t="shared" si="1"/>
        <v>0</v>
      </c>
      <c r="G47" s="29">
        <f t="shared" si="2"/>
        <v>0</v>
      </c>
    </row>
    <row r="48" spans="1:7">
      <c r="A48" s="19" t="s">
        <v>88</v>
      </c>
      <c r="B48" s="20">
        <f>SUM(B49)</f>
        <v>1145</v>
      </c>
      <c r="C48" s="20">
        <f t="shared" ref="C48:D48" si="20">SUM(C49)</f>
        <v>1145</v>
      </c>
      <c r="D48" s="20">
        <f t="shared" si="20"/>
        <v>1145</v>
      </c>
      <c r="E48" s="20">
        <v>0</v>
      </c>
      <c r="F48" s="30">
        <f t="shared" si="1"/>
        <v>0</v>
      </c>
      <c r="G48" s="30">
        <f t="shared" si="2"/>
        <v>0</v>
      </c>
    </row>
    <row r="49" spans="1:7">
      <c r="A49" s="21" t="s">
        <v>8</v>
      </c>
      <c r="B49" s="22">
        <v>1145</v>
      </c>
      <c r="C49" s="22">
        <v>1145</v>
      </c>
      <c r="D49" s="22">
        <v>1145</v>
      </c>
      <c r="E49" s="22">
        <v>0</v>
      </c>
      <c r="F49" s="29">
        <f t="shared" si="1"/>
        <v>0</v>
      </c>
      <c r="G49" s="29">
        <f t="shared" si="2"/>
        <v>0</v>
      </c>
    </row>
    <row r="50" spans="1:7">
      <c r="A50" s="19" t="s">
        <v>17</v>
      </c>
      <c r="B50" s="20">
        <f>SUM(B51)</f>
        <v>452.9</v>
      </c>
      <c r="C50" s="20">
        <f t="shared" ref="C50:D50" si="21">SUM(C51)</f>
        <v>452.9</v>
      </c>
      <c r="D50" s="20">
        <f t="shared" si="21"/>
        <v>452.9</v>
      </c>
      <c r="E50" s="20">
        <v>0</v>
      </c>
      <c r="F50" s="30">
        <f t="shared" si="1"/>
        <v>0</v>
      </c>
      <c r="G50" s="30">
        <f t="shared" si="2"/>
        <v>0</v>
      </c>
    </row>
    <row r="51" spans="1:7">
      <c r="A51" s="21" t="s">
        <v>8</v>
      </c>
      <c r="B51" s="22">
        <v>452.9</v>
      </c>
      <c r="C51" s="22">
        <v>452.9</v>
      </c>
      <c r="D51" s="22">
        <v>452.9</v>
      </c>
      <c r="E51" s="22">
        <v>0</v>
      </c>
      <c r="F51" s="29">
        <f t="shared" si="1"/>
        <v>0</v>
      </c>
      <c r="G51" s="29">
        <f t="shared" si="2"/>
        <v>0</v>
      </c>
    </row>
    <row r="52" spans="1:7">
      <c r="A52" s="19" t="s">
        <v>16</v>
      </c>
      <c r="B52" s="20">
        <f>SUM(B53)</f>
        <v>152.4</v>
      </c>
      <c r="C52" s="20">
        <f t="shared" ref="C52:D52" si="22">SUM(C53)</f>
        <v>152.4</v>
      </c>
      <c r="D52" s="20">
        <f t="shared" si="22"/>
        <v>152.4</v>
      </c>
      <c r="E52" s="20">
        <v>0</v>
      </c>
      <c r="F52" s="30">
        <f t="shared" si="1"/>
        <v>0</v>
      </c>
      <c r="G52" s="30">
        <f t="shared" si="2"/>
        <v>0</v>
      </c>
    </row>
    <row r="53" spans="1:7">
      <c r="A53" s="21" t="s">
        <v>8</v>
      </c>
      <c r="B53" s="22">
        <v>152.4</v>
      </c>
      <c r="C53" s="22">
        <v>152.4</v>
      </c>
      <c r="D53" s="22">
        <v>152.4</v>
      </c>
      <c r="E53" s="22">
        <v>0</v>
      </c>
      <c r="F53" s="29">
        <f t="shared" si="1"/>
        <v>0</v>
      </c>
      <c r="G53" s="29">
        <f t="shared" si="2"/>
        <v>0</v>
      </c>
    </row>
    <row r="54" spans="1:7">
      <c r="A54" s="19" t="s">
        <v>15</v>
      </c>
      <c r="B54" s="20">
        <f>SUM(B55)</f>
        <v>529.20000000000005</v>
      </c>
      <c r="C54" s="20">
        <f t="shared" ref="C54:D54" si="23">SUM(C55)</f>
        <v>529.20000000000005</v>
      </c>
      <c r="D54" s="20">
        <f t="shared" si="23"/>
        <v>529.20000000000005</v>
      </c>
      <c r="E54" s="20">
        <v>0</v>
      </c>
      <c r="F54" s="30">
        <f t="shared" si="1"/>
        <v>0</v>
      </c>
      <c r="G54" s="30">
        <f t="shared" si="2"/>
        <v>0</v>
      </c>
    </row>
    <row r="55" spans="1:7">
      <c r="A55" s="21" t="s">
        <v>8</v>
      </c>
      <c r="B55" s="22">
        <v>529.20000000000005</v>
      </c>
      <c r="C55" s="22">
        <v>529.20000000000005</v>
      </c>
      <c r="D55" s="22">
        <v>529.20000000000005</v>
      </c>
      <c r="E55" s="22">
        <v>0</v>
      </c>
      <c r="F55" s="29">
        <f t="shared" si="1"/>
        <v>0</v>
      </c>
      <c r="G55" s="29">
        <f t="shared" si="2"/>
        <v>0</v>
      </c>
    </row>
    <row r="56" spans="1:7">
      <c r="A56" s="19" t="s">
        <v>14</v>
      </c>
      <c r="B56" s="20">
        <f>SUM(B57)</f>
        <v>494.4</v>
      </c>
      <c r="C56" s="20">
        <f t="shared" ref="C56:D56" si="24">SUM(C57)</f>
        <v>494.4</v>
      </c>
      <c r="D56" s="20">
        <f t="shared" si="24"/>
        <v>494.4</v>
      </c>
      <c r="E56" s="20">
        <v>0</v>
      </c>
      <c r="F56" s="30">
        <f t="shared" si="1"/>
        <v>0</v>
      </c>
      <c r="G56" s="30">
        <f t="shared" si="2"/>
        <v>0</v>
      </c>
    </row>
    <row r="57" spans="1:7">
      <c r="A57" s="21" t="s">
        <v>8</v>
      </c>
      <c r="B57" s="22">
        <v>494.4</v>
      </c>
      <c r="C57" s="22">
        <v>494.4</v>
      </c>
      <c r="D57" s="22">
        <v>494.4</v>
      </c>
      <c r="E57" s="22">
        <v>0</v>
      </c>
      <c r="F57" s="29">
        <f t="shared" si="1"/>
        <v>0</v>
      </c>
      <c r="G57" s="29">
        <f t="shared" si="2"/>
        <v>0</v>
      </c>
    </row>
    <row r="58" spans="1:7">
      <c r="A58" s="19" t="s">
        <v>68</v>
      </c>
      <c r="B58" s="20">
        <f>SUM(B59)</f>
        <v>852.7</v>
      </c>
      <c r="C58" s="20">
        <f t="shared" ref="C58:D58" si="25">SUM(C59)</f>
        <v>852.7</v>
      </c>
      <c r="D58" s="20">
        <f t="shared" si="25"/>
        <v>852.7</v>
      </c>
      <c r="E58" s="20">
        <v>0</v>
      </c>
      <c r="F58" s="30">
        <f t="shared" si="1"/>
        <v>0</v>
      </c>
      <c r="G58" s="30">
        <f t="shared" si="2"/>
        <v>0</v>
      </c>
    </row>
    <row r="59" spans="1:7">
      <c r="A59" s="21" t="s">
        <v>8</v>
      </c>
      <c r="B59" s="22">
        <v>852.7</v>
      </c>
      <c r="C59" s="22">
        <v>852.7</v>
      </c>
      <c r="D59" s="22">
        <v>852.7</v>
      </c>
      <c r="E59" s="22">
        <v>0</v>
      </c>
      <c r="F59" s="29">
        <f t="shared" si="1"/>
        <v>0</v>
      </c>
      <c r="G59" s="29">
        <f t="shared" si="2"/>
        <v>0</v>
      </c>
    </row>
    <row r="60" spans="1:7">
      <c r="A60" s="19" t="s">
        <v>13</v>
      </c>
      <c r="B60" s="20">
        <f>SUM(B61)</f>
        <v>214.7</v>
      </c>
      <c r="C60" s="20">
        <f t="shared" ref="C60:D60" si="26">SUM(C61)</f>
        <v>214.7</v>
      </c>
      <c r="D60" s="20">
        <f t="shared" si="26"/>
        <v>214.7</v>
      </c>
      <c r="E60" s="20">
        <v>0</v>
      </c>
      <c r="F60" s="30">
        <f t="shared" si="1"/>
        <v>0</v>
      </c>
      <c r="G60" s="30">
        <f t="shared" si="2"/>
        <v>0</v>
      </c>
    </row>
    <row r="61" spans="1:7">
      <c r="A61" s="21" t="s">
        <v>8</v>
      </c>
      <c r="B61" s="22">
        <v>214.7</v>
      </c>
      <c r="C61" s="22">
        <v>214.7</v>
      </c>
      <c r="D61" s="22">
        <v>214.7</v>
      </c>
      <c r="E61" s="22">
        <v>0</v>
      </c>
      <c r="F61" s="29">
        <f t="shared" si="1"/>
        <v>0</v>
      </c>
      <c r="G61" s="29">
        <f t="shared" si="2"/>
        <v>0</v>
      </c>
    </row>
    <row r="62" spans="1:7">
      <c r="A62" s="19" t="s">
        <v>12</v>
      </c>
      <c r="B62" s="20">
        <f>SUM(B63)</f>
        <v>195.2</v>
      </c>
      <c r="C62" s="20">
        <f t="shared" ref="C62:D62" si="27">SUM(C63)</f>
        <v>195.2</v>
      </c>
      <c r="D62" s="20">
        <f t="shared" si="27"/>
        <v>195.2</v>
      </c>
      <c r="E62" s="20">
        <v>0</v>
      </c>
      <c r="F62" s="30">
        <f t="shared" si="1"/>
        <v>0</v>
      </c>
      <c r="G62" s="30">
        <f t="shared" si="2"/>
        <v>0</v>
      </c>
    </row>
    <row r="63" spans="1:7">
      <c r="A63" s="21" t="s">
        <v>8</v>
      </c>
      <c r="B63" s="22">
        <v>195.2</v>
      </c>
      <c r="C63" s="22">
        <v>195.2</v>
      </c>
      <c r="D63" s="22">
        <v>195.2</v>
      </c>
      <c r="E63" s="22">
        <v>0</v>
      </c>
      <c r="F63" s="29">
        <f t="shared" si="1"/>
        <v>0</v>
      </c>
      <c r="G63" s="29">
        <f t="shared" si="2"/>
        <v>0</v>
      </c>
    </row>
    <row r="64" spans="1:7">
      <c r="A64" s="19" t="s">
        <v>11</v>
      </c>
      <c r="B64" s="20">
        <f>SUM(B65)</f>
        <v>364.9</v>
      </c>
      <c r="C64" s="20">
        <f t="shared" ref="C64:D64" si="28">SUM(C65)</f>
        <v>364.9</v>
      </c>
      <c r="D64" s="20">
        <f t="shared" si="28"/>
        <v>364.9</v>
      </c>
      <c r="E64" s="20">
        <v>0</v>
      </c>
      <c r="F64" s="30">
        <f t="shared" si="1"/>
        <v>0</v>
      </c>
      <c r="G64" s="30">
        <f t="shared" si="2"/>
        <v>0</v>
      </c>
    </row>
    <row r="65" spans="1:7">
      <c r="A65" s="21" t="s">
        <v>8</v>
      </c>
      <c r="B65" s="22">
        <v>364.9</v>
      </c>
      <c r="C65" s="22">
        <v>364.9</v>
      </c>
      <c r="D65" s="22">
        <v>364.9</v>
      </c>
      <c r="E65" s="22">
        <v>0</v>
      </c>
      <c r="F65" s="29">
        <f t="shared" si="1"/>
        <v>0</v>
      </c>
      <c r="G65" s="29">
        <f t="shared" si="2"/>
        <v>0</v>
      </c>
    </row>
    <row r="66" spans="1:7">
      <c r="A66" s="19" t="s">
        <v>10</v>
      </c>
      <c r="B66" s="20">
        <f>SUM(B67)</f>
        <v>688.1</v>
      </c>
      <c r="C66" s="20">
        <f t="shared" ref="C66:D66" si="29">SUM(C67)</f>
        <v>688.1</v>
      </c>
      <c r="D66" s="20">
        <f t="shared" si="29"/>
        <v>688.1</v>
      </c>
      <c r="E66" s="20">
        <v>0</v>
      </c>
      <c r="F66" s="30">
        <f t="shared" si="1"/>
        <v>0</v>
      </c>
      <c r="G66" s="30">
        <f t="shared" si="2"/>
        <v>0</v>
      </c>
    </row>
    <row r="67" spans="1:7">
      <c r="A67" s="21" t="s">
        <v>8</v>
      </c>
      <c r="B67" s="22">
        <v>688.1</v>
      </c>
      <c r="C67" s="22">
        <v>688.1</v>
      </c>
      <c r="D67" s="22">
        <v>688.1</v>
      </c>
      <c r="E67" s="22">
        <v>0</v>
      </c>
      <c r="F67" s="29">
        <f t="shared" si="1"/>
        <v>0</v>
      </c>
      <c r="G67" s="29">
        <f t="shared" si="2"/>
        <v>0</v>
      </c>
    </row>
    <row r="68" spans="1:7">
      <c r="A68" s="19" t="s">
        <v>87</v>
      </c>
      <c r="B68" s="20">
        <f>SUM(B69)</f>
        <v>284.60000000000002</v>
      </c>
      <c r="C68" s="20">
        <f t="shared" ref="C68:D68" si="30">SUM(C69)</f>
        <v>284.60000000000002</v>
      </c>
      <c r="D68" s="20">
        <f t="shared" si="30"/>
        <v>284.60000000000002</v>
      </c>
      <c r="E68" s="20">
        <v>0</v>
      </c>
      <c r="F68" s="30">
        <f t="shared" si="1"/>
        <v>0</v>
      </c>
      <c r="G68" s="30">
        <f t="shared" si="2"/>
        <v>0</v>
      </c>
    </row>
    <row r="69" spans="1:7">
      <c r="A69" s="21" t="s">
        <v>8</v>
      </c>
      <c r="B69" s="22">
        <v>284.60000000000002</v>
      </c>
      <c r="C69" s="22">
        <v>284.60000000000002</v>
      </c>
      <c r="D69" s="22">
        <v>284.60000000000002</v>
      </c>
      <c r="E69" s="22">
        <v>0</v>
      </c>
      <c r="F69" s="29">
        <f t="shared" si="1"/>
        <v>0</v>
      </c>
      <c r="G69" s="29">
        <f t="shared" si="2"/>
        <v>0</v>
      </c>
    </row>
    <row r="70" spans="1:7">
      <c r="A70" s="19" t="s">
        <v>9</v>
      </c>
      <c r="B70" s="20">
        <f>SUM(B71)</f>
        <v>307.7</v>
      </c>
      <c r="C70" s="20">
        <f t="shared" ref="C70:D70" si="31">SUM(C71)</f>
        <v>307.7</v>
      </c>
      <c r="D70" s="20">
        <f t="shared" si="31"/>
        <v>307.7</v>
      </c>
      <c r="E70" s="20">
        <v>0</v>
      </c>
      <c r="F70" s="30">
        <f t="shared" si="1"/>
        <v>0</v>
      </c>
      <c r="G70" s="30">
        <f t="shared" si="2"/>
        <v>0</v>
      </c>
    </row>
    <row r="71" spans="1:7">
      <c r="A71" s="21" t="s">
        <v>8</v>
      </c>
      <c r="B71" s="22">
        <v>307.7</v>
      </c>
      <c r="C71" s="22">
        <v>307.7</v>
      </c>
      <c r="D71" s="22">
        <v>307.7</v>
      </c>
      <c r="E71" s="22">
        <v>0</v>
      </c>
      <c r="F71" s="29">
        <f t="shared" si="1"/>
        <v>0</v>
      </c>
      <c r="G71" s="29">
        <f t="shared" si="2"/>
        <v>0</v>
      </c>
    </row>
    <row r="72" spans="1:7">
      <c r="A72" s="21" t="s">
        <v>7</v>
      </c>
      <c r="B72" s="22">
        <v>985.7</v>
      </c>
      <c r="C72" s="22">
        <v>985.7</v>
      </c>
      <c r="D72" s="22">
        <v>985.7</v>
      </c>
      <c r="E72" s="22">
        <v>0</v>
      </c>
      <c r="F72" s="29">
        <f t="shared" si="1"/>
        <v>0</v>
      </c>
      <c r="G72" s="29">
        <f t="shared" si="2"/>
        <v>0</v>
      </c>
    </row>
    <row r="73" spans="1:7">
      <c r="A73" s="21" t="s">
        <v>6</v>
      </c>
      <c r="B73" s="22">
        <v>574.6</v>
      </c>
      <c r="C73" s="22">
        <v>574.6</v>
      </c>
      <c r="D73" s="22">
        <v>574.6</v>
      </c>
      <c r="E73" s="22">
        <v>0</v>
      </c>
      <c r="F73" s="29">
        <f t="shared" si="1"/>
        <v>0</v>
      </c>
      <c r="G73" s="29">
        <f t="shared" si="2"/>
        <v>0</v>
      </c>
    </row>
    <row r="74" spans="1:7">
      <c r="A74" s="21" t="s">
        <v>5</v>
      </c>
      <c r="B74" s="22">
        <v>110.4</v>
      </c>
      <c r="C74" s="22">
        <v>110.4</v>
      </c>
      <c r="D74" s="22">
        <v>110.4</v>
      </c>
      <c r="E74" s="22">
        <v>0</v>
      </c>
      <c r="F74" s="29">
        <f t="shared" si="1"/>
        <v>0</v>
      </c>
      <c r="G74" s="29">
        <f t="shared" si="2"/>
        <v>0</v>
      </c>
    </row>
    <row r="75" spans="1:7">
      <c r="A75" s="21" t="s">
        <v>86</v>
      </c>
      <c r="B75" s="22">
        <v>182.3</v>
      </c>
      <c r="C75" s="22">
        <v>182.3</v>
      </c>
      <c r="D75" s="22">
        <v>182.3</v>
      </c>
      <c r="E75" s="22">
        <v>0</v>
      </c>
      <c r="F75" s="29">
        <f t="shared" si="1"/>
        <v>0</v>
      </c>
      <c r="G75" s="29">
        <f t="shared" si="2"/>
        <v>0</v>
      </c>
    </row>
    <row r="76" spans="1:7">
      <c r="A76" s="23" t="s">
        <v>4</v>
      </c>
      <c r="B76" s="24">
        <f>B75+B74+B73+B72+B70+B68+B66+B64+B62+B60+B58+B56+B54+B52+B50+B48+B46+B44+B42+B40+B38+B36+B34+B32+B30+B28+B26+B24+B22+B20+B16+B14+B12+B18</f>
        <v>14999.999999999998</v>
      </c>
      <c r="C76" s="24">
        <f t="shared" ref="C76:D76" si="32">C75+C74+C73+C72+C70+C68+C66+C64+C62+C60+C58+C56+C54+C52+C50+C48+C46+C44+C42+C40+C38+C36+C34+C32+C30+C28+C26+C24+C22+C20+C16+C14+C12+C18</f>
        <v>14999.999999999998</v>
      </c>
      <c r="D76" s="24">
        <f t="shared" si="32"/>
        <v>14999.999999999998</v>
      </c>
      <c r="E76" s="24">
        <v>0</v>
      </c>
      <c r="F76" s="29">
        <f t="shared" ref="F76:F79" si="33">E76/C76</f>
        <v>0</v>
      </c>
      <c r="G76" s="29">
        <f t="shared" ref="G76:G79" si="34">E76/D76</f>
        <v>0</v>
      </c>
    </row>
    <row r="77" spans="1:7">
      <c r="A77" s="23" t="s">
        <v>3</v>
      </c>
      <c r="B77" s="23"/>
      <c r="C77" s="23"/>
      <c r="D77" s="23"/>
      <c r="E77" s="23"/>
      <c r="F77" s="29"/>
      <c r="G77" s="29"/>
    </row>
    <row r="78" spans="1:7">
      <c r="A78" s="23" t="s">
        <v>2</v>
      </c>
      <c r="B78" s="24">
        <f>B71+B69+B67+B65+B63+B61+B59+B57+B55+B53+B51+B49+B47+B45+B43+B41+B39+B37+B35+B33+B31+B29+B27+B25+B23+B21+B19+B17+B15+B13</f>
        <v>13146.999999999998</v>
      </c>
      <c r="C78" s="24">
        <f t="shared" ref="C78:D78" si="35">C71+C69+C67+C65+C63+C61+C59+C57+C55+C53+C51+C49+C47+C45+C43+C41+C39+C37+C35+C33+C31+C29+C27+C25+C23+C21+C19+C17+C15+C13</f>
        <v>13146.999999999998</v>
      </c>
      <c r="D78" s="24">
        <f t="shared" si="35"/>
        <v>13146.999999999998</v>
      </c>
      <c r="E78" s="24">
        <v>0</v>
      </c>
      <c r="F78" s="29">
        <f t="shared" si="33"/>
        <v>0</v>
      </c>
      <c r="G78" s="29">
        <f t="shared" si="34"/>
        <v>0</v>
      </c>
    </row>
    <row r="79" spans="1:7">
      <c r="A79" s="23" t="s">
        <v>1</v>
      </c>
      <c r="B79" s="24">
        <f>B75+B74+B73+B72</f>
        <v>1853</v>
      </c>
      <c r="C79" s="24">
        <f t="shared" ref="C79:D79" si="36">C75+C74+C73+C72</f>
        <v>1853</v>
      </c>
      <c r="D79" s="24">
        <f t="shared" si="36"/>
        <v>1853</v>
      </c>
      <c r="E79" s="24">
        <v>0</v>
      </c>
      <c r="F79" s="29">
        <f t="shared" si="33"/>
        <v>0</v>
      </c>
      <c r="G79" s="29">
        <f t="shared" si="34"/>
        <v>0</v>
      </c>
    </row>
    <row r="80" spans="1:7">
      <c r="A80" s="26"/>
      <c r="B80" s="26"/>
      <c r="C80" s="26"/>
    </row>
    <row r="81" spans="1:7">
      <c r="A81" s="26"/>
      <c r="B81" s="26"/>
      <c r="C81" s="26"/>
    </row>
    <row r="82" spans="1:7">
      <c r="A82" s="72" t="s">
        <v>126</v>
      </c>
      <c r="B82" s="72"/>
      <c r="C82" s="72"/>
      <c r="D82" s="72"/>
      <c r="E82" s="72"/>
      <c r="F82" s="72"/>
      <c r="G82" s="72"/>
    </row>
  </sheetData>
  <mergeCells count="2">
    <mergeCell ref="A7:G7"/>
    <mergeCell ref="A82:G82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2" fitToHeight="2" orientation="portrait" r:id="rId1"/>
  <headerFooter>
    <oddFooter>&amp;CСтраница &amp;P из &amp;N</oddFooter>
  </headerFooter>
  <rowBreaks count="1" manualBreakCount="1"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48"/>
  <sheetViews>
    <sheetView view="pageBreakPreview" zoomScale="80" zoomScaleNormal="100" zoomScaleSheetLayoutView="80" workbookViewId="0">
      <pane xSplit="1" ySplit="11" topLeftCell="B39" activePane="bottomRight" state="frozen"/>
      <selection pane="topRight" activeCell="B1" sqref="B1"/>
      <selection pane="bottomLeft" activeCell="A9" sqref="A9"/>
      <selection pane="bottomRight" activeCell="C47" sqref="C47"/>
    </sheetView>
  </sheetViews>
  <sheetFormatPr defaultRowHeight="15"/>
  <cols>
    <col min="1" max="1" width="33.7109375" style="2" customWidth="1"/>
    <col min="2" max="2" width="25.5703125" style="2" customWidth="1"/>
    <col min="3" max="3" width="16.5703125" style="2" customWidth="1"/>
    <col min="4" max="4" width="12.5703125" style="2" customWidth="1"/>
    <col min="5" max="5" width="12.42578125" style="2" customWidth="1"/>
    <col min="6" max="6" width="13.85546875" style="2" customWidth="1"/>
    <col min="7" max="7" width="14.140625" style="2" customWidth="1"/>
    <col min="8" max="249" width="9.140625" style="2" customWidth="1"/>
    <col min="250" max="256" width="9.140625" style="2"/>
    <col min="257" max="257" width="62.85546875" style="2" customWidth="1"/>
    <col min="258" max="258" width="26.42578125" style="2" customWidth="1"/>
    <col min="259" max="505" width="9.140625" style="2" customWidth="1"/>
    <col min="506" max="512" width="9.140625" style="2"/>
    <col min="513" max="513" width="62.85546875" style="2" customWidth="1"/>
    <col min="514" max="514" width="26.42578125" style="2" customWidth="1"/>
    <col min="515" max="761" width="9.140625" style="2" customWidth="1"/>
    <col min="762" max="768" width="9.140625" style="2"/>
    <col min="769" max="769" width="62.85546875" style="2" customWidth="1"/>
    <col min="770" max="770" width="26.42578125" style="2" customWidth="1"/>
    <col min="771" max="1017" width="9.140625" style="2" customWidth="1"/>
    <col min="1018" max="1024" width="9.140625" style="2"/>
    <col min="1025" max="1025" width="62.85546875" style="2" customWidth="1"/>
    <col min="1026" max="1026" width="26.42578125" style="2" customWidth="1"/>
    <col min="1027" max="1273" width="9.140625" style="2" customWidth="1"/>
    <col min="1274" max="1280" width="9.140625" style="2"/>
    <col min="1281" max="1281" width="62.85546875" style="2" customWidth="1"/>
    <col min="1282" max="1282" width="26.42578125" style="2" customWidth="1"/>
    <col min="1283" max="1529" width="9.140625" style="2" customWidth="1"/>
    <col min="1530" max="1536" width="9.140625" style="2"/>
    <col min="1537" max="1537" width="62.85546875" style="2" customWidth="1"/>
    <col min="1538" max="1538" width="26.42578125" style="2" customWidth="1"/>
    <col min="1539" max="1785" width="9.140625" style="2" customWidth="1"/>
    <col min="1786" max="1792" width="9.140625" style="2"/>
    <col min="1793" max="1793" width="62.85546875" style="2" customWidth="1"/>
    <col min="1794" max="1794" width="26.42578125" style="2" customWidth="1"/>
    <col min="1795" max="2041" width="9.140625" style="2" customWidth="1"/>
    <col min="2042" max="2048" width="9.140625" style="2"/>
    <col min="2049" max="2049" width="62.85546875" style="2" customWidth="1"/>
    <col min="2050" max="2050" width="26.42578125" style="2" customWidth="1"/>
    <col min="2051" max="2297" width="9.140625" style="2" customWidth="1"/>
    <col min="2298" max="2304" width="9.140625" style="2"/>
    <col min="2305" max="2305" width="62.85546875" style="2" customWidth="1"/>
    <col min="2306" max="2306" width="26.42578125" style="2" customWidth="1"/>
    <col min="2307" max="2553" width="9.140625" style="2" customWidth="1"/>
    <col min="2554" max="2560" width="9.140625" style="2"/>
    <col min="2561" max="2561" width="62.85546875" style="2" customWidth="1"/>
    <col min="2562" max="2562" width="26.42578125" style="2" customWidth="1"/>
    <col min="2563" max="2809" width="9.140625" style="2" customWidth="1"/>
    <col min="2810" max="2816" width="9.140625" style="2"/>
    <col min="2817" max="2817" width="62.85546875" style="2" customWidth="1"/>
    <col min="2818" max="2818" width="26.42578125" style="2" customWidth="1"/>
    <col min="2819" max="3065" width="9.140625" style="2" customWidth="1"/>
    <col min="3066" max="3072" width="9.140625" style="2"/>
    <col min="3073" max="3073" width="62.85546875" style="2" customWidth="1"/>
    <col min="3074" max="3074" width="26.42578125" style="2" customWidth="1"/>
    <col min="3075" max="3321" width="9.140625" style="2" customWidth="1"/>
    <col min="3322" max="3328" width="9.140625" style="2"/>
    <col min="3329" max="3329" width="62.85546875" style="2" customWidth="1"/>
    <col min="3330" max="3330" width="26.42578125" style="2" customWidth="1"/>
    <col min="3331" max="3577" width="9.140625" style="2" customWidth="1"/>
    <col min="3578" max="3584" width="9.140625" style="2"/>
    <col min="3585" max="3585" width="62.85546875" style="2" customWidth="1"/>
    <col min="3586" max="3586" width="26.42578125" style="2" customWidth="1"/>
    <col min="3587" max="3833" width="9.140625" style="2" customWidth="1"/>
    <col min="3834" max="3840" width="9.140625" style="2"/>
    <col min="3841" max="3841" width="62.85546875" style="2" customWidth="1"/>
    <col min="3842" max="3842" width="26.42578125" style="2" customWidth="1"/>
    <col min="3843" max="4089" width="9.140625" style="2" customWidth="1"/>
    <col min="4090" max="4096" width="9.140625" style="2"/>
    <col min="4097" max="4097" width="62.85546875" style="2" customWidth="1"/>
    <col min="4098" max="4098" width="26.42578125" style="2" customWidth="1"/>
    <col min="4099" max="4345" width="9.140625" style="2" customWidth="1"/>
    <col min="4346" max="4352" width="9.140625" style="2"/>
    <col min="4353" max="4353" width="62.85546875" style="2" customWidth="1"/>
    <col min="4354" max="4354" width="26.42578125" style="2" customWidth="1"/>
    <col min="4355" max="4601" width="9.140625" style="2" customWidth="1"/>
    <col min="4602" max="4608" width="9.140625" style="2"/>
    <col min="4609" max="4609" width="62.85546875" style="2" customWidth="1"/>
    <col min="4610" max="4610" width="26.42578125" style="2" customWidth="1"/>
    <col min="4611" max="4857" width="9.140625" style="2" customWidth="1"/>
    <col min="4858" max="4864" width="9.140625" style="2"/>
    <col min="4865" max="4865" width="62.85546875" style="2" customWidth="1"/>
    <col min="4866" max="4866" width="26.42578125" style="2" customWidth="1"/>
    <col min="4867" max="5113" width="9.140625" style="2" customWidth="1"/>
    <col min="5114" max="5120" width="9.140625" style="2"/>
    <col min="5121" max="5121" width="62.85546875" style="2" customWidth="1"/>
    <col min="5122" max="5122" width="26.42578125" style="2" customWidth="1"/>
    <col min="5123" max="5369" width="9.140625" style="2" customWidth="1"/>
    <col min="5370" max="5376" width="9.140625" style="2"/>
    <col min="5377" max="5377" width="62.85546875" style="2" customWidth="1"/>
    <col min="5378" max="5378" width="26.42578125" style="2" customWidth="1"/>
    <col min="5379" max="5625" width="9.140625" style="2" customWidth="1"/>
    <col min="5626" max="5632" width="9.140625" style="2"/>
    <col min="5633" max="5633" width="62.85546875" style="2" customWidth="1"/>
    <col min="5634" max="5634" width="26.42578125" style="2" customWidth="1"/>
    <col min="5635" max="5881" width="9.140625" style="2" customWidth="1"/>
    <col min="5882" max="5888" width="9.140625" style="2"/>
    <col min="5889" max="5889" width="62.85546875" style="2" customWidth="1"/>
    <col min="5890" max="5890" width="26.42578125" style="2" customWidth="1"/>
    <col min="5891" max="6137" width="9.140625" style="2" customWidth="1"/>
    <col min="6138" max="6144" width="9.140625" style="2"/>
    <col min="6145" max="6145" width="62.85546875" style="2" customWidth="1"/>
    <col min="6146" max="6146" width="26.42578125" style="2" customWidth="1"/>
    <col min="6147" max="6393" width="9.140625" style="2" customWidth="1"/>
    <col min="6394" max="6400" width="9.140625" style="2"/>
    <col min="6401" max="6401" width="62.85546875" style="2" customWidth="1"/>
    <col min="6402" max="6402" width="26.42578125" style="2" customWidth="1"/>
    <col min="6403" max="6649" width="9.140625" style="2" customWidth="1"/>
    <col min="6650" max="6656" width="9.140625" style="2"/>
    <col min="6657" max="6657" width="62.85546875" style="2" customWidth="1"/>
    <col min="6658" max="6658" width="26.42578125" style="2" customWidth="1"/>
    <col min="6659" max="6905" width="9.140625" style="2" customWidth="1"/>
    <col min="6906" max="6912" width="9.140625" style="2"/>
    <col min="6913" max="6913" width="62.85546875" style="2" customWidth="1"/>
    <col min="6914" max="6914" width="26.42578125" style="2" customWidth="1"/>
    <col min="6915" max="7161" width="9.140625" style="2" customWidth="1"/>
    <col min="7162" max="7168" width="9.140625" style="2"/>
    <col min="7169" max="7169" width="62.85546875" style="2" customWidth="1"/>
    <col min="7170" max="7170" width="26.42578125" style="2" customWidth="1"/>
    <col min="7171" max="7417" width="9.140625" style="2" customWidth="1"/>
    <col min="7418" max="7424" width="9.140625" style="2"/>
    <col min="7425" max="7425" width="62.85546875" style="2" customWidth="1"/>
    <col min="7426" max="7426" width="26.42578125" style="2" customWidth="1"/>
    <col min="7427" max="7673" width="9.140625" style="2" customWidth="1"/>
    <col min="7674" max="7680" width="9.140625" style="2"/>
    <col min="7681" max="7681" width="62.85546875" style="2" customWidth="1"/>
    <col min="7682" max="7682" width="26.42578125" style="2" customWidth="1"/>
    <col min="7683" max="7929" width="9.140625" style="2" customWidth="1"/>
    <col min="7930" max="7936" width="9.140625" style="2"/>
    <col min="7937" max="7937" width="62.85546875" style="2" customWidth="1"/>
    <col min="7938" max="7938" width="26.42578125" style="2" customWidth="1"/>
    <col min="7939" max="8185" width="9.140625" style="2" customWidth="1"/>
    <col min="8186" max="8192" width="9.140625" style="2"/>
    <col min="8193" max="8193" width="62.85546875" style="2" customWidth="1"/>
    <col min="8194" max="8194" width="26.42578125" style="2" customWidth="1"/>
    <col min="8195" max="8441" width="9.140625" style="2" customWidth="1"/>
    <col min="8442" max="8448" width="9.140625" style="2"/>
    <col min="8449" max="8449" width="62.85546875" style="2" customWidth="1"/>
    <col min="8450" max="8450" width="26.42578125" style="2" customWidth="1"/>
    <col min="8451" max="8697" width="9.140625" style="2" customWidth="1"/>
    <col min="8698" max="8704" width="9.140625" style="2"/>
    <col min="8705" max="8705" width="62.85546875" style="2" customWidth="1"/>
    <col min="8706" max="8706" width="26.42578125" style="2" customWidth="1"/>
    <col min="8707" max="8953" width="9.140625" style="2" customWidth="1"/>
    <col min="8954" max="8960" width="9.140625" style="2"/>
    <col min="8961" max="8961" width="62.85546875" style="2" customWidth="1"/>
    <col min="8962" max="8962" width="26.42578125" style="2" customWidth="1"/>
    <col min="8963" max="9209" width="9.140625" style="2" customWidth="1"/>
    <col min="9210" max="9216" width="9.140625" style="2"/>
    <col min="9217" max="9217" width="62.85546875" style="2" customWidth="1"/>
    <col min="9218" max="9218" width="26.42578125" style="2" customWidth="1"/>
    <col min="9219" max="9465" width="9.140625" style="2" customWidth="1"/>
    <col min="9466" max="9472" width="9.140625" style="2"/>
    <col min="9473" max="9473" width="62.85546875" style="2" customWidth="1"/>
    <col min="9474" max="9474" width="26.42578125" style="2" customWidth="1"/>
    <col min="9475" max="9721" width="9.140625" style="2" customWidth="1"/>
    <col min="9722" max="9728" width="9.140625" style="2"/>
    <col min="9729" max="9729" width="62.85546875" style="2" customWidth="1"/>
    <col min="9730" max="9730" width="26.42578125" style="2" customWidth="1"/>
    <col min="9731" max="9977" width="9.140625" style="2" customWidth="1"/>
    <col min="9978" max="9984" width="9.140625" style="2"/>
    <col min="9985" max="9985" width="62.85546875" style="2" customWidth="1"/>
    <col min="9986" max="9986" width="26.42578125" style="2" customWidth="1"/>
    <col min="9987" max="10233" width="9.140625" style="2" customWidth="1"/>
    <col min="10234" max="10240" width="9.140625" style="2"/>
    <col min="10241" max="10241" width="62.85546875" style="2" customWidth="1"/>
    <col min="10242" max="10242" width="26.42578125" style="2" customWidth="1"/>
    <col min="10243" max="10489" width="9.140625" style="2" customWidth="1"/>
    <col min="10490" max="10496" width="9.140625" style="2"/>
    <col min="10497" max="10497" width="62.85546875" style="2" customWidth="1"/>
    <col min="10498" max="10498" width="26.42578125" style="2" customWidth="1"/>
    <col min="10499" max="10745" width="9.140625" style="2" customWidth="1"/>
    <col min="10746" max="10752" width="9.140625" style="2"/>
    <col min="10753" max="10753" width="62.85546875" style="2" customWidth="1"/>
    <col min="10754" max="10754" width="26.42578125" style="2" customWidth="1"/>
    <col min="10755" max="11001" width="9.140625" style="2" customWidth="1"/>
    <col min="11002" max="11008" width="9.140625" style="2"/>
    <col min="11009" max="11009" width="62.85546875" style="2" customWidth="1"/>
    <col min="11010" max="11010" width="26.42578125" style="2" customWidth="1"/>
    <col min="11011" max="11257" width="9.140625" style="2" customWidth="1"/>
    <col min="11258" max="11264" width="9.140625" style="2"/>
    <col min="11265" max="11265" width="62.85546875" style="2" customWidth="1"/>
    <col min="11266" max="11266" width="26.42578125" style="2" customWidth="1"/>
    <col min="11267" max="11513" width="9.140625" style="2" customWidth="1"/>
    <col min="11514" max="11520" width="9.140625" style="2"/>
    <col min="11521" max="11521" width="62.85546875" style="2" customWidth="1"/>
    <col min="11522" max="11522" width="26.42578125" style="2" customWidth="1"/>
    <col min="11523" max="11769" width="9.140625" style="2" customWidth="1"/>
    <col min="11770" max="11776" width="9.140625" style="2"/>
    <col min="11777" max="11777" width="62.85546875" style="2" customWidth="1"/>
    <col min="11778" max="11778" width="26.42578125" style="2" customWidth="1"/>
    <col min="11779" max="12025" width="9.140625" style="2" customWidth="1"/>
    <col min="12026" max="12032" width="9.140625" style="2"/>
    <col min="12033" max="12033" width="62.85546875" style="2" customWidth="1"/>
    <col min="12034" max="12034" width="26.42578125" style="2" customWidth="1"/>
    <col min="12035" max="12281" width="9.140625" style="2" customWidth="1"/>
    <col min="12282" max="12288" width="9.140625" style="2"/>
    <col min="12289" max="12289" width="62.85546875" style="2" customWidth="1"/>
    <col min="12290" max="12290" width="26.42578125" style="2" customWidth="1"/>
    <col min="12291" max="12537" width="9.140625" style="2" customWidth="1"/>
    <col min="12538" max="12544" width="9.140625" style="2"/>
    <col min="12545" max="12545" width="62.85546875" style="2" customWidth="1"/>
    <col min="12546" max="12546" width="26.42578125" style="2" customWidth="1"/>
    <col min="12547" max="12793" width="9.140625" style="2" customWidth="1"/>
    <col min="12794" max="12800" width="9.140625" style="2"/>
    <col min="12801" max="12801" width="62.85546875" style="2" customWidth="1"/>
    <col min="12802" max="12802" width="26.42578125" style="2" customWidth="1"/>
    <col min="12803" max="13049" width="9.140625" style="2" customWidth="1"/>
    <col min="13050" max="13056" width="9.140625" style="2"/>
    <col min="13057" max="13057" width="62.85546875" style="2" customWidth="1"/>
    <col min="13058" max="13058" width="26.42578125" style="2" customWidth="1"/>
    <col min="13059" max="13305" width="9.140625" style="2" customWidth="1"/>
    <col min="13306" max="13312" width="9.140625" style="2"/>
    <col min="13313" max="13313" width="62.85546875" style="2" customWidth="1"/>
    <col min="13314" max="13314" width="26.42578125" style="2" customWidth="1"/>
    <col min="13315" max="13561" width="9.140625" style="2" customWidth="1"/>
    <col min="13562" max="13568" width="9.140625" style="2"/>
    <col min="13569" max="13569" width="62.85546875" style="2" customWidth="1"/>
    <col min="13570" max="13570" width="26.42578125" style="2" customWidth="1"/>
    <col min="13571" max="13817" width="9.140625" style="2" customWidth="1"/>
    <col min="13818" max="13824" width="9.140625" style="2"/>
    <col min="13825" max="13825" width="62.85546875" style="2" customWidth="1"/>
    <col min="13826" max="13826" width="26.42578125" style="2" customWidth="1"/>
    <col min="13827" max="14073" width="9.140625" style="2" customWidth="1"/>
    <col min="14074" max="14080" width="9.140625" style="2"/>
    <col min="14081" max="14081" width="62.85546875" style="2" customWidth="1"/>
    <col min="14082" max="14082" width="26.42578125" style="2" customWidth="1"/>
    <col min="14083" max="14329" width="9.140625" style="2" customWidth="1"/>
    <col min="14330" max="14336" width="9.140625" style="2"/>
    <col min="14337" max="14337" width="62.85546875" style="2" customWidth="1"/>
    <col min="14338" max="14338" width="26.42578125" style="2" customWidth="1"/>
    <col min="14339" max="14585" width="9.140625" style="2" customWidth="1"/>
    <col min="14586" max="14592" width="9.140625" style="2"/>
    <col min="14593" max="14593" width="62.85546875" style="2" customWidth="1"/>
    <col min="14594" max="14594" width="26.42578125" style="2" customWidth="1"/>
    <col min="14595" max="14841" width="9.140625" style="2" customWidth="1"/>
    <col min="14842" max="14848" width="9.140625" style="2"/>
    <col min="14849" max="14849" width="62.85546875" style="2" customWidth="1"/>
    <col min="14850" max="14850" width="26.42578125" style="2" customWidth="1"/>
    <col min="14851" max="15097" width="9.140625" style="2" customWidth="1"/>
    <col min="15098" max="15104" width="9.140625" style="2"/>
    <col min="15105" max="15105" width="62.85546875" style="2" customWidth="1"/>
    <col min="15106" max="15106" width="26.42578125" style="2" customWidth="1"/>
    <col min="15107" max="15353" width="9.140625" style="2" customWidth="1"/>
    <col min="15354" max="15360" width="9.140625" style="2"/>
    <col min="15361" max="15361" width="62.85546875" style="2" customWidth="1"/>
    <col min="15362" max="15362" width="26.42578125" style="2" customWidth="1"/>
    <col min="15363" max="15609" width="9.140625" style="2" customWidth="1"/>
    <col min="15610" max="15616" width="9.140625" style="2"/>
    <col min="15617" max="15617" width="62.85546875" style="2" customWidth="1"/>
    <col min="15618" max="15618" width="26.42578125" style="2" customWidth="1"/>
    <col min="15619" max="15865" width="9.140625" style="2" customWidth="1"/>
    <col min="15866" max="15872" width="9.140625" style="2"/>
    <col min="15873" max="15873" width="62.85546875" style="2" customWidth="1"/>
    <col min="15874" max="15874" width="26.42578125" style="2" customWidth="1"/>
    <col min="15875" max="16121" width="9.140625" style="2" customWidth="1"/>
    <col min="16122" max="16128" width="9.140625" style="2"/>
    <col min="16129" max="16129" width="62.85546875" style="2" customWidth="1"/>
    <col min="16130" max="16130" width="26.42578125" style="2" customWidth="1"/>
    <col min="16131" max="16377" width="9.140625" style="2" customWidth="1"/>
    <col min="16378" max="16384" width="9.140625" style="2"/>
  </cols>
  <sheetData>
    <row r="1" spans="1:7" ht="15.75">
      <c r="A1" s="3"/>
      <c r="G1" s="57" t="s">
        <v>122</v>
      </c>
    </row>
    <row r="2" spans="1:7" ht="15.75">
      <c r="A2" s="3"/>
      <c r="G2" s="58" t="s">
        <v>123</v>
      </c>
    </row>
    <row r="3" spans="1:7" ht="15.75">
      <c r="A3" s="3"/>
      <c r="G3" s="58" t="s">
        <v>130</v>
      </c>
    </row>
    <row r="4" spans="1:7" ht="15.75">
      <c r="A4" s="3"/>
      <c r="G4" s="58"/>
    </row>
    <row r="5" spans="1:7" ht="15.75">
      <c r="A5" s="3"/>
      <c r="B5" s="10"/>
      <c r="G5" s="58" t="s">
        <v>105</v>
      </c>
    </row>
    <row r="6" spans="1:7" ht="15.75">
      <c r="A6" s="3"/>
      <c r="B6" s="10"/>
      <c r="G6" s="58"/>
    </row>
    <row r="7" spans="1:7" ht="83.25" customHeight="1">
      <c r="A7" s="105" t="s">
        <v>139</v>
      </c>
      <c r="B7" s="105"/>
      <c r="C7" s="106"/>
      <c r="D7" s="106"/>
      <c r="E7" s="106"/>
      <c r="F7" s="106"/>
      <c r="G7" s="106"/>
    </row>
    <row r="8" spans="1:7" ht="15.75">
      <c r="A8" s="11"/>
      <c r="B8" s="11"/>
    </row>
    <row r="9" spans="1:7" ht="15.75">
      <c r="A9" s="3"/>
      <c r="G9" s="4" t="s">
        <v>83</v>
      </c>
    </row>
    <row r="10" spans="1:7" ht="109.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</row>
    <row r="12" spans="1:7" ht="15.75">
      <c r="A12" s="51" t="s">
        <v>29</v>
      </c>
      <c r="B12" s="5">
        <f>SUM(B13)</f>
        <v>620</v>
      </c>
      <c r="C12" s="5">
        <f>SUM(C13)</f>
        <v>620</v>
      </c>
      <c r="D12" s="5">
        <f t="shared" ref="D12:E12" si="0">SUM(D13)</f>
        <v>310</v>
      </c>
      <c r="E12" s="5">
        <f t="shared" si="0"/>
        <v>310</v>
      </c>
      <c r="F12" s="30">
        <f t="shared" ref="F12:F44" si="1">E12/C12</f>
        <v>0.5</v>
      </c>
      <c r="G12" s="30">
        <f t="shared" ref="G12:G44" si="2">E12/D12</f>
        <v>1</v>
      </c>
    </row>
    <row r="13" spans="1:7" ht="15.75">
      <c r="A13" s="6" t="s">
        <v>8</v>
      </c>
      <c r="B13" s="7">
        <v>620</v>
      </c>
      <c r="C13" s="7">
        <v>620</v>
      </c>
      <c r="D13" s="7">
        <v>310</v>
      </c>
      <c r="E13" s="7">
        <v>310</v>
      </c>
      <c r="F13" s="29">
        <f t="shared" si="1"/>
        <v>0.5</v>
      </c>
      <c r="G13" s="29">
        <f t="shared" si="2"/>
        <v>1</v>
      </c>
    </row>
    <row r="14" spans="1:7" ht="15.75">
      <c r="A14" s="51" t="s">
        <v>26</v>
      </c>
      <c r="B14" s="5">
        <f>SUM(B15)</f>
        <v>350</v>
      </c>
      <c r="C14" s="5">
        <f>SUM(C15)</f>
        <v>350</v>
      </c>
      <c r="D14" s="5">
        <f t="shared" ref="D14:E14" si="3">SUM(D15)</f>
        <v>175</v>
      </c>
      <c r="E14" s="5">
        <f t="shared" si="3"/>
        <v>175</v>
      </c>
      <c r="F14" s="30">
        <f t="shared" si="1"/>
        <v>0.5</v>
      </c>
      <c r="G14" s="30">
        <f t="shared" si="2"/>
        <v>1</v>
      </c>
    </row>
    <row r="15" spans="1:7" ht="15.75">
      <c r="A15" s="6" t="s">
        <v>8</v>
      </c>
      <c r="B15" s="7">
        <v>350</v>
      </c>
      <c r="C15" s="7">
        <v>350</v>
      </c>
      <c r="D15" s="7">
        <v>175</v>
      </c>
      <c r="E15" s="7">
        <v>175</v>
      </c>
      <c r="F15" s="29">
        <f t="shared" si="1"/>
        <v>0.5</v>
      </c>
      <c r="G15" s="29">
        <f t="shared" si="2"/>
        <v>1</v>
      </c>
    </row>
    <row r="16" spans="1:7" ht="15.75">
      <c r="A16" s="51" t="s">
        <v>24</v>
      </c>
      <c r="B16" s="5">
        <f>SUM(B17)</f>
        <v>300</v>
      </c>
      <c r="C16" s="5">
        <f>SUM(C17)</f>
        <v>300</v>
      </c>
      <c r="D16" s="5">
        <f t="shared" ref="D16:E16" si="4">SUM(D17)</f>
        <v>150</v>
      </c>
      <c r="E16" s="5">
        <f t="shared" si="4"/>
        <v>150</v>
      </c>
      <c r="F16" s="30">
        <f t="shared" si="1"/>
        <v>0.5</v>
      </c>
      <c r="G16" s="30">
        <f t="shared" si="2"/>
        <v>1</v>
      </c>
    </row>
    <row r="17" spans="1:7" ht="15.75">
      <c r="A17" s="6" t="s">
        <v>8</v>
      </c>
      <c r="B17" s="7">
        <v>300</v>
      </c>
      <c r="C17" s="7">
        <v>300</v>
      </c>
      <c r="D17" s="7">
        <v>150</v>
      </c>
      <c r="E17" s="7">
        <v>150</v>
      </c>
      <c r="F17" s="29">
        <f t="shared" si="1"/>
        <v>0.5</v>
      </c>
      <c r="G17" s="29">
        <f t="shared" si="2"/>
        <v>1</v>
      </c>
    </row>
    <row r="18" spans="1:7" ht="15.75">
      <c r="A18" s="51" t="s">
        <v>23</v>
      </c>
      <c r="B18" s="5">
        <f>SUM(B19)</f>
        <v>349.99999999999994</v>
      </c>
      <c r="C18" s="5">
        <f>SUM(C19)</f>
        <v>349.99999999999994</v>
      </c>
      <c r="D18" s="5">
        <f t="shared" ref="D18:E18" si="5">SUM(D19)</f>
        <v>175</v>
      </c>
      <c r="E18" s="5">
        <f t="shared" si="5"/>
        <v>175</v>
      </c>
      <c r="F18" s="30">
        <f t="shared" si="1"/>
        <v>0.50000000000000011</v>
      </c>
      <c r="G18" s="30">
        <f t="shared" si="2"/>
        <v>1</v>
      </c>
    </row>
    <row r="19" spans="1:7" ht="15.75">
      <c r="A19" s="6" t="s">
        <v>8</v>
      </c>
      <c r="B19" s="7">
        <v>349.99999999999994</v>
      </c>
      <c r="C19" s="7">
        <v>349.99999999999994</v>
      </c>
      <c r="D19" s="7">
        <v>175</v>
      </c>
      <c r="E19" s="7">
        <v>175</v>
      </c>
      <c r="F19" s="29">
        <f t="shared" si="1"/>
        <v>0.50000000000000011</v>
      </c>
      <c r="G19" s="29">
        <f t="shared" si="2"/>
        <v>1</v>
      </c>
    </row>
    <row r="20" spans="1:7" ht="15.75">
      <c r="A20" s="51" t="s">
        <v>21</v>
      </c>
      <c r="B20" s="5">
        <f>SUM(B21)</f>
        <v>550</v>
      </c>
      <c r="C20" s="5">
        <f>SUM(C21)</f>
        <v>550</v>
      </c>
      <c r="D20" s="5">
        <f t="shared" ref="D20:E20" si="6">SUM(D21)</f>
        <v>275</v>
      </c>
      <c r="E20" s="5">
        <f t="shared" si="6"/>
        <v>275</v>
      </c>
      <c r="F20" s="30">
        <f t="shared" si="1"/>
        <v>0.5</v>
      </c>
      <c r="G20" s="30">
        <f t="shared" si="2"/>
        <v>1</v>
      </c>
    </row>
    <row r="21" spans="1:7" ht="15.75">
      <c r="A21" s="6" t="s">
        <v>8</v>
      </c>
      <c r="B21" s="7">
        <v>550</v>
      </c>
      <c r="C21" s="7">
        <v>550</v>
      </c>
      <c r="D21" s="7">
        <v>275</v>
      </c>
      <c r="E21" s="7">
        <v>275</v>
      </c>
      <c r="F21" s="29">
        <f t="shared" si="1"/>
        <v>0.5</v>
      </c>
      <c r="G21" s="29">
        <f t="shared" si="2"/>
        <v>1</v>
      </c>
    </row>
    <row r="22" spans="1:7" ht="15.75">
      <c r="A22" s="51" t="s">
        <v>20</v>
      </c>
      <c r="B22" s="5">
        <f>SUM(B23)</f>
        <v>380</v>
      </c>
      <c r="C22" s="5">
        <f>SUM(C23)</f>
        <v>380</v>
      </c>
      <c r="D22" s="5">
        <f t="shared" ref="D22:E22" si="7">SUM(D23)</f>
        <v>190</v>
      </c>
      <c r="E22" s="5">
        <f t="shared" si="7"/>
        <v>190</v>
      </c>
      <c r="F22" s="30">
        <f t="shared" si="1"/>
        <v>0.5</v>
      </c>
      <c r="G22" s="30">
        <f t="shared" si="2"/>
        <v>1</v>
      </c>
    </row>
    <row r="23" spans="1:7" ht="15.75">
      <c r="A23" s="6" t="s">
        <v>8</v>
      </c>
      <c r="B23" s="7">
        <v>380</v>
      </c>
      <c r="C23" s="7">
        <v>380</v>
      </c>
      <c r="D23" s="7">
        <v>190</v>
      </c>
      <c r="E23" s="7">
        <v>190</v>
      </c>
      <c r="F23" s="29">
        <f t="shared" si="1"/>
        <v>0.5</v>
      </c>
      <c r="G23" s="29">
        <f t="shared" si="2"/>
        <v>1</v>
      </c>
    </row>
    <row r="24" spans="1:7" ht="15.75">
      <c r="A24" s="51" t="s">
        <v>17</v>
      </c>
      <c r="B24" s="5">
        <f>SUM(B25)</f>
        <v>500</v>
      </c>
      <c r="C24" s="5">
        <f>SUM(C25)</f>
        <v>500</v>
      </c>
      <c r="D24" s="5">
        <f t="shared" ref="D24:E24" si="8">SUM(D25)</f>
        <v>250</v>
      </c>
      <c r="E24" s="5">
        <f t="shared" si="8"/>
        <v>250</v>
      </c>
      <c r="F24" s="30">
        <f t="shared" si="1"/>
        <v>0.5</v>
      </c>
      <c r="G24" s="30">
        <f t="shared" si="2"/>
        <v>1</v>
      </c>
    </row>
    <row r="25" spans="1:7" ht="15.75">
      <c r="A25" s="6" t="s">
        <v>8</v>
      </c>
      <c r="B25" s="7">
        <v>500</v>
      </c>
      <c r="C25" s="7">
        <v>500</v>
      </c>
      <c r="D25" s="7">
        <v>250</v>
      </c>
      <c r="E25" s="7">
        <v>250</v>
      </c>
      <c r="F25" s="29">
        <f t="shared" si="1"/>
        <v>0.5</v>
      </c>
      <c r="G25" s="29">
        <f t="shared" si="2"/>
        <v>1</v>
      </c>
    </row>
    <row r="26" spans="1:7" ht="15.75">
      <c r="A26" s="51" t="s">
        <v>14</v>
      </c>
      <c r="B26" s="5">
        <f>SUM(B27)</f>
        <v>600</v>
      </c>
      <c r="C26" s="5">
        <f>SUM(C27)</f>
        <v>600</v>
      </c>
      <c r="D26" s="5">
        <f t="shared" ref="D26:E26" si="9">SUM(D27)</f>
        <v>300</v>
      </c>
      <c r="E26" s="5">
        <f t="shared" si="9"/>
        <v>300</v>
      </c>
      <c r="F26" s="30">
        <f t="shared" si="1"/>
        <v>0.5</v>
      </c>
      <c r="G26" s="30">
        <f t="shared" si="2"/>
        <v>1</v>
      </c>
    </row>
    <row r="27" spans="1:7" ht="15.75">
      <c r="A27" s="6" t="s">
        <v>8</v>
      </c>
      <c r="B27" s="7">
        <v>600</v>
      </c>
      <c r="C27" s="7">
        <v>600</v>
      </c>
      <c r="D27" s="7">
        <v>300</v>
      </c>
      <c r="E27" s="7">
        <v>300</v>
      </c>
      <c r="F27" s="29">
        <f t="shared" si="1"/>
        <v>0.5</v>
      </c>
      <c r="G27" s="29">
        <f t="shared" si="2"/>
        <v>1</v>
      </c>
    </row>
    <row r="28" spans="1:7" ht="15.75">
      <c r="A28" s="51" t="s">
        <v>68</v>
      </c>
      <c r="B28" s="5">
        <f>SUM(B29)</f>
        <v>510</v>
      </c>
      <c r="C28" s="5">
        <f>SUM(C29)</f>
        <v>510</v>
      </c>
      <c r="D28" s="5">
        <f t="shared" ref="D28:E28" si="10">SUM(D29)</f>
        <v>255</v>
      </c>
      <c r="E28" s="5">
        <f t="shared" si="10"/>
        <v>255</v>
      </c>
      <c r="F28" s="30">
        <f t="shared" si="1"/>
        <v>0.5</v>
      </c>
      <c r="G28" s="30">
        <f t="shared" si="2"/>
        <v>1</v>
      </c>
    </row>
    <row r="29" spans="1:7" ht="15.75">
      <c r="A29" s="6" t="s">
        <v>8</v>
      </c>
      <c r="B29" s="7">
        <v>510</v>
      </c>
      <c r="C29" s="7">
        <v>510</v>
      </c>
      <c r="D29" s="7">
        <v>255</v>
      </c>
      <c r="E29" s="7">
        <v>255</v>
      </c>
      <c r="F29" s="29">
        <f t="shared" si="1"/>
        <v>0.5</v>
      </c>
      <c r="G29" s="29">
        <f t="shared" si="2"/>
        <v>1</v>
      </c>
    </row>
    <row r="30" spans="1:7" ht="15.75">
      <c r="A30" s="51" t="s">
        <v>11</v>
      </c>
      <c r="B30" s="5">
        <f>SUM(B31)</f>
        <v>450</v>
      </c>
      <c r="C30" s="5">
        <f>SUM(C31)</f>
        <v>450</v>
      </c>
      <c r="D30" s="5">
        <f t="shared" ref="D30:E30" si="11">SUM(D31)</f>
        <v>225</v>
      </c>
      <c r="E30" s="5">
        <f t="shared" si="11"/>
        <v>225</v>
      </c>
      <c r="F30" s="30">
        <f t="shared" si="1"/>
        <v>0.5</v>
      </c>
      <c r="G30" s="30">
        <f t="shared" si="2"/>
        <v>1</v>
      </c>
    </row>
    <row r="31" spans="1:7" ht="15.75">
      <c r="A31" s="6" t="s">
        <v>8</v>
      </c>
      <c r="B31" s="7">
        <v>450</v>
      </c>
      <c r="C31" s="7">
        <v>450</v>
      </c>
      <c r="D31" s="7">
        <v>225</v>
      </c>
      <c r="E31" s="7">
        <v>225</v>
      </c>
      <c r="F31" s="29">
        <f t="shared" si="1"/>
        <v>0.5</v>
      </c>
      <c r="G31" s="29">
        <f t="shared" si="2"/>
        <v>1</v>
      </c>
    </row>
    <row r="32" spans="1:7" ht="15.75">
      <c r="A32" s="51" t="s">
        <v>10</v>
      </c>
      <c r="B32" s="5">
        <f>SUM(B33)</f>
        <v>600</v>
      </c>
      <c r="C32" s="5">
        <f>SUM(C33)</f>
        <v>600</v>
      </c>
      <c r="D32" s="5">
        <f t="shared" ref="D32:E32" si="12">SUM(D33)</f>
        <v>300</v>
      </c>
      <c r="E32" s="5">
        <f t="shared" si="12"/>
        <v>300</v>
      </c>
      <c r="F32" s="30">
        <f t="shared" si="1"/>
        <v>0.5</v>
      </c>
      <c r="G32" s="30">
        <f t="shared" si="2"/>
        <v>1</v>
      </c>
    </row>
    <row r="33" spans="1:7" ht="15.75">
      <c r="A33" s="6" t="s">
        <v>8</v>
      </c>
      <c r="B33" s="7">
        <v>600</v>
      </c>
      <c r="C33" s="7">
        <v>600</v>
      </c>
      <c r="D33" s="7">
        <v>300</v>
      </c>
      <c r="E33" s="7">
        <v>300</v>
      </c>
      <c r="F33" s="29">
        <f t="shared" si="1"/>
        <v>0.5</v>
      </c>
      <c r="G33" s="29">
        <f t="shared" si="2"/>
        <v>1</v>
      </c>
    </row>
    <row r="34" spans="1:7" ht="15.75">
      <c r="A34" s="51" t="s">
        <v>9</v>
      </c>
      <c r="B34" s="5">
        <f>SUM(B35)</f>
        <v>500</v>
      </c>
      <c r="C34" s="5">
        <f>SUM(C35)</f>
        <v>500</v>
      </c>
      <c r="D34" s="5">
        <f t="shared" ref="D34:E34" si="13">SUM(D35)</f>
        <v>250</v>
      </c>
      <c r="E34" s="5">
        <f t="shared" si="13"/>
        <v>250</v>
      </c>
      <c r="F34" s="30">
        <f t="shared" si="1"/>
        <v>0.5</v>
      </c>
      <c r="G34" s="30">
        <f t="shared" si="2"/>
        <v>1</v>
      </c>
    </row>
    <row r="35" spans="1:7" ht="15.75">
      <c r="A35" s="6" t="s">
        <v>8</v>
      </c>
      <c r="B35" s="7">
        <v>500</v>
      </c>
      <c r="C35" s="7">
        <v>500</v>
      </c>
      <c r="D35" s="7">
        <v>250</v>
      </c>
      <c r="E35" s="7">
        <v>250</v>
      </c>
      <c r="F35" s="29">
        <f t="shared" si="1"/>
        <v>0.5</v>
      </c>
      <c r="G35" s="29">
        <f t="shared" si="2"/>
        <v>1</v>
      </c>
    </row>
    <row r="36" spans="1:7" ht="15.75">
      <c r="A36" s="6" t="s">
        <v>7</v>
      </c>
      <c r="B36" s="7">
        <v>778.6</v>
      </c>
      <c r="C36" s="7">
        <v>778.6</v>
      </c>
      <c r="D36" s="7">
        <v>389.4</v>
      </c>
      <c r="E36" s="7">
        <v>389.4</v>
      </c>
      <c r="F36" s="29">
        <f t="shared" si="1"/>
        <v>0.50012843565373744</v>
      </c>
      <c r="G36" s="29">
        <f t="shared" si="2"/>
        <v>1</v>
      </c>
    </row>
    <row r="37" spans="1:7" ht="15.75">
      <c r="A37" s="6" t="s">
        <v>6</v>
      </c>
      <c r="B37" s="7">
        <v>1000</v>
      </c>
      <c r="C37" s="7">
        <v>1000</v>
      </c>
      <c r="D37" s="7">
        <v>500</v>
      </c>
      <c r="E37" s="7">
        <v>500</v>
      </c>
      <c r="F37" s="29">
        <f t="shared" si="1"/>
        <v>0.5</v>
      </c>
      <c r="G37" s="29">
        <f t="shared" si="2"/>
        <v>1</v>
      </c>
    </row>
    <row r="38" spans="1:7" ht="15.75">
      <c r="A38" s="6" t="s">
        <v>5</v>
      </c>
      <c r="B38" s="7">
        <v>450</v>
      </c>
      <c r="C38" s="7">
        <v>450</v>
      </c>
      <c r="D38" s="7">
        <v>225</v>
      </c>
      <c r="E38" s="7">
        <v>225</v>
      </c>
      <c r="F38" s="29">
        <f t="shared" si="1"/>
        <v>0.5</v>
      </c>
      <c r="G38" s="29">
        <f t="shared" si="2"/>
        <v>1</v>
      </c>
    </row>
    <row r="39" spans="1:7" ht="15.75">
      <c r="A39" s="6" t="s">
        <v>86</v>
      </c>
      <c r="B39" s="7">
        <v>2500</v>
      </c>
      <c r="C39" s="7">
        <v>2500</v>
      </c>
      <c r="D39" s="7">
        <v>1250</v>
      </c>
      <c r="E39" s="7">
        <v>1250</v>
      </c>
      <c r="F39" s="29">
        <f t="shared" si="1"/>
        <v>0.5</v>
      </c>
      <c r="G39" s="29">
        <f t="shared" si="2"/>
        <v>1</v>
      </c>
    </row>
    <row r="40" spans="1:7" ht="15.75">
      <c r="A40" s="6" t="s">
        <v>85</v>
      </c>
      <c r="B40" s="7">
        <v>85083.7</v>
      </c>
      <c r="C40" s="7">
        <v>85083.7</v>
      </c>
      <c r="D40" s="7">
        <v>42542.9</v>
      </c>
      <c r="E40" s="7">
        <v>32339.599999999999</v>
      </c>
      <c r="F40" s="29">
        <f t="shared" si="1"/>
        <v>0.38009160391473334</v>
      </c>
      <c r="G40" s="29">
        <f t="shared" si="2"/>
        <v>0.76016444577120967</v>
      </c>
    </row>
    <row r="41" spans="1:7" ht="15.75">
      <c r="A41" s="8" t="s">
        <v>4</v>
      </c>
      <c r="B41" s="9">
        <f>B40+B39+B38+B37+B36+B34+B32+B30+B28+B26+B24+B22+B20+B18+B16+B14+B12</f>
        <v>95522.3</v>
      </c>
      <c r="C41" s="9">
        <f>C40+C39+C38+C37+C36+C34+C32+C30+C28+C26+C24+C22+C20+C18+C16+C14+C12</f>
        <v>95522.3</v>
      </c>
      <c r="D41" s="9">
        <f t="shared" ref="D41" si="14">D40+D39+D38+D37+D36+D34+D32+D30+D28+D26+D24+D22+D20+D18+D16+D14+D12</f>
        <v>47762.3</v>
      </c>
      <c r="E41" s="9">
        <f t="shared" ref="E41" si="15">E40+E39+E38+E37+E36+E34+E32+E30+E28+E26+E24+E22+E20+E18+E16+E14+E12</f>
        <v>37559</v>
      </c>
      <c r="F41" s="30">
        <f t="shared" si="1"/>
        <v>0.39319614372769501</v>
      </c>
      <c r="G41" s="30">
        <f t="shared" si="2"/>
        <v>0.78637335304204359</v>
      </c>
    </row>
    <row r="42" spans="1:7" ht="15.75">
      <c r="A42" s="8" t="s">
        <v>3</v>
      </c>
      <c r="B42" s="8"/>
      <c r="C42" s="8"/>
      <c r="D42" s="8"/>
      <c r="E42" s="8"/>
      <c r="F42" s="30"/>
      <c r="G42" s="30"/>
    </row>
    <row r="43" spans="1:7" ht="15.75">
      <c r="A43" s="8" t="s">
        <v>2</v>
      </c>
      <c r="B43" s="9">
        <f>B35+B33+B31+B29+B27+B25+B23+B21+B19+B17+B15+B13</f>
        <v>5710</v>
      </c>
      <c r="C43" s="9">
        <f>C35+C33+C31+C29+C27+C25+C23+C21+C19+C17+C15+C13</f>
        <v>5710</v>
      </c>
      <c r="D43" s="9">
        <f t="shared" ref="D43" si="16">D35+D33+D31+D29+D27+D25+D23+D21+D19+D17+D15+D13</f>
        <v>2855</v>
      </c>
      <c r="E43" s="9">
        <f t="shared" ref="E43" si="17">E35+E33+E31+E29+E27+E25+E23+E21+E19+E17+E15+E13</f>
        <v>2855</v>
      </c>
      <c r="F43" s="30">
        <f t="shared" si="1"/>
        <v>0.5</v>
      </c>
      <c r="G43" s="30">
        <f t="shared" si="2"/>
        <v>1</v>
      </c>
    </row>
    <row r="44" spans="1:7" ht="15.75">
      <c r="A44" s="8" t="s">
        <v>1</v>
      </c>
      <c r="B44" s="9">
        <f>B40+B39+B38+B37+B36</f>
        <v>89812.3</v>
      </c>
      <c r="C44" s="9">
        <f>C40+C39+C38+C37+C36</f>
        <v>89812.3</v>
      </c>
      <c r="D44" s="9">
        <f t="shared" ref="D44" si="18">D40+D39+D38+D37+D36</f>
        <v>44907.3</v>
      </c>
      <c r="E44" s="9">
        <f t="shared" ref="E44" si="19">E40+E39+E38+E37+E36</f>
        <v>34704</v>
      </c>
      <c r="F44" s="30">
        <f t="shared" si="1"/>
        <v>0.38640587091077722</v>
      </c>
      <c r="G44" s="30">
        <f t="shared" si="2"/>
        <v>0.77279195141992496</v>
      </c>
    </row>
    <row r="45" spans="1:7">
      <c r="A45" s="1"/>
      <c r="B45" s="1"/>
    </row>
    <row r="48" spans="1:7">
      <c r="A48" s="107" t="s">
        <v>127</v>
      </c>
      <c r="B48" s="107"/>
      <c r="C48" s="107"/>
      <c r="D48" s="107"/>
      <c r="E48" s="107"/>
      <c r="F48" s="107"/>
      <c r="G48" s="107"/>
    </row>
  </sheetData>
  <mergeCells count="2">
    <mergeCell ref="A7:G7"/>
    <mergeCell ref="A48:G48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view="pageBreakPreview" zoomScale="80" zoomScaleNormal="100" zoomScaleSheetLayoutView="80" workbookViewId="0">
      <pane ySplit="11" topLeftCell="A12" activePane="bottomLeft" state="frozen"/>
      <selection pane="bottomLeft" activeCell="A6" sqref="A6:XFD6"/>
    </sheetView>
  </sheetViews>
  <sheetFormatPr defaultRowHeight="15"/>
  <cols>
    <col min="1" max="1" width="40.42578125" style="25" customWidth="1"/>
    <col min="2" max="2" width="26.42578125" style="25" customWidth="1"/>
    <col min="3" max="3" width="12.7109375" style="25" customWidth="1"/>
    <col min="4" max="5" width="12.140625" style="25" customWidth="1"/>
    <col min="6" max="7" width="12.85546875" style="25" customWidth="1"/>
    <col min="8" max="249" width="9.140625" style="25" customWidth="1"/>
    <col min="250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106</v>
      </c>
    </row>
    <row r="6" spans="1:7" ht="15.75">
      <c r="A6" s="17"/>
      <c r="B6" s="17"/>
      <c r="G6" s="58"/>
    </row>
    <row r="7" spans="1:7" ht="52.5" customHeight="1">
      <c r="A7" s="71" t="s">
        <v>140</v>
      </c>
      <c r="B7" s="71"/>
      <c r="C7" s="99"/>
      <c r="D7" s="99"/>
      <c r="E7" s="99"/>
      <c r="F7" s="99"/>
      <c r="G7" s="99"/>
    </row>
    <row r="8" spans="1:7">
      <c r="A8" s="16"/>
      <c r="B8" s="16"/>
    </row>
    <row r="9" spans="1:7">
      <c r="A9" s="17"/>
      <c r="G9" s="18" t="s">
        <v>83</v>
      </c>
    </row>
    <row r="10" spans="1:7" ht="108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</row>
    <row r="12" spans="1:7">
      <c r="A12" s="19" t="s">
        <v>30</v>
      </c>
      <c r="B12" s="20">
        <v>1100</v>
      </c>
      <c r="C12" s="20">
        <v>1100</v>
      </c>
      <c r="D12" s="20">
        <v>0</v>
      </c>
      <c r="E12" s="20">
        <v>0</v>
      </c>
      <c r="F12" s="64">
        <v>0</v>
      </c>
      <c r="G12" s="64">
        <v>0</v>
      </c>
    </row>
    <row r="13" spans="1:7">
      <c r="A13" s="21" t="s">
        <v>8</v>
      </c>
      <c r="B13" s="22">
        <v>1100</v>
      </c>
      <c r="C13" s="22">
        <v>1100</v>
      </c>
      <c r="D13" s="22">
        <v>0</v>
      </c>
      <c r="E13" s="22">
        <v>0</v>
      </c>
      <c r="F13" s="63">
        <v>0</v>
      </c>
      <c r="G13" s="63">
        <v>0</v>
      </c>
    </row>
    <row r="14" spans="1:7">
      <c r="A14" s="19" t="s">
        <v>29</v>
      </c>
      <c r="B14" s="20">
        <v>2000</v>
      </c>
      <c r="C14" s="20">
        <v>2000</v>
      </c>
      <c r="D14" s="20">
        <v>0</v>
      </c>
      <c r="E14" s="20">
        <v>0</v>
      </c>
      <c r="F14" s="64">
        <v>0</v>
      </c>
      <c r="G14" s="64">
        <v>0</v>
      </c>
    </row>
    <row r="15" spans="1:7">
      <c r="A15" s="21" t="s">
        <v>8</v>
      </c>
      <c r="B15" s="22">
        <v>2000</v>
      </c>
      <c r="C15" s="22">
        <v>2000</v>
      </c>
      <c r="D15" s="22">
        <v>0</v>
      </c>
      <c r="E15" s="22">
        <v>0</v>
      </c>
      <c r="F15" s="63">
        <v>0</v>
      </c>
      <c r="G15" s="63">
        <v>0</v>
      </c>
    </row>
    <row r="16" spans="1:7">
      <c r="A16" s="19" t="s">
        <v>28</v>
      </c>
      <c r="B16" s="20">
        <v>620</v>
      </c>
      <c r="C16" s="20">
        <v>620</v>
      </c>
      <c r="D16" s="20">
        <v>0</v>
      </c>
      <c r="E16" s="20">
        <v>0</v>
      </c>
      <c r="F16" s="64">
        <v>0</v>
      </c>
      <c r="G16" s="64">
        <v>0</v>
      </c>
    </row>
    <row r="17" spans="1:7">
      <c r="A17" s="21" t="s">
        <v>8</v>
      </c>
      <c r="B17" s="22">
        <v>620</v>
      </c>
      <c r="C17" s="22">
        <v>620</v>
      </c>
      <c r="D17" s="22">
        <v>0</v>
      </c>
      <c r="E17" s="22">
        <v>0</v>
      </c>
      <c r="F17" s="63">
        <v>0</v>
      </c>
      <c r="G17" s="63">
        <v>0</v>
      </c>
    </row>
    <row r="18" spans="1:7">
      <c r="A18" s="19" t="s">
        <v>93</v>
      </c>
      <c r="B18" s="20">
        <v>810</v>
      </c>
      <c r="C18" s="20">
        <v>810</v>
      </c>
      <c r="D18" s="20">
        <v>0</v>
      </c>
      <c r="E18" s="20">
        <v>0</v>
      </c>
      <c r="F18" s="64">
        <v>0</v>
      </c>
      <c r="G18" s="64">
        <v>0</v>
      </c>
    </row>
    <row r="19" spans="1:7">
      <c r="A19" s="21" t="s">
        <v>8</v>
      </c>
      <c r="B19" s="22">
        <v>810</v>
      </c>
      <c r="C19" s="22">
        <v>810</v>
      </c>
      <c r="D19" s="22">
        <v>0</v>
      </c>
      <c r="E19" s="22">
        <v>0</v>
      </c>
      <c r="F19" s="63">
        <v>0</v>
      </c>
      <c r="G19" s="63">
        <v>0</v>
      </c>
    </row>
    <row r="20" spans="1:7">
      <c r="A20" s="19" t="s">
        <v>27</v>
      </c>
      <c r="B20" s="20">
        <v>700</v>
      </c>
      <c r="C20" s="20">
        <v>700</v>
      </c>
      <c r="D20" s="20">
        <v>0</v>
      </c>
      <c r="E20" s="20">
        <v>0</v>
      </c>
      <c r="F20" s="64">
        <v>0</v>
      </c>
      <c r="G20" s="64">
        <v>0</v>
      </c>
    </row>
    <row r="21" spans="1:7">
      <c r="A21" s="21" t="s">
        <v>8</v>
      </c>
      <c r="B21" s="22">
        <v>700</v>
      </c>
      <c r="C21" s="22">
        <v>700</v>
      </c>
      <c r="D21" s="22">
        <v>0</v>
      </c>
      <c r="E21" s="22">
        <v>0</v>
      </c>
      <c r="F21" s="63">
        <v>0</v>
      </c>
      <c r="G21" s="63">
        <v>0</v>
      </c>
    </row>
    <row r="22" spans="1:7">
      <c r="A22" s="19" t="s">
        <v>92</v>
      </c>
      <c r="B22" s="20">
        <v>900</v>
      </c>
      <c r="C22" s="20">
        <v>900</v>
      </c>
      <c r="D22" s="20">
        <v>0</v>
      </c>
      <c r="E22" s="20">
        <v>0</v>
      </c>
      <c r="F22" s="64">
        <v>0</v>
      </c>
      <c r="G22" s="64">
        <v>0</v>
      </c>
    </row>
    <row r="23" spans="1:7">
      <c r="A23" s="21" t="s">
        <v>8</v>
      </c>
      <c r="B23" s="22">
        <v>900</v>
      </c>
      <c r="C23" s="22">
        <v>900</v>
      </c>
      <c r="D23" s="22">
        <v>0</v>
      </c>
      <c r="E23" s="22">
        <v>0</v>
      </c>
      <c r="F23" s="63">
        <v>0</v>
      </c>
      <c r="G23" s="63">
        <v>0</v>
      </c>
    </row>
    <row r="24" spans="1:7">
      <c r="A24" s="19" t="s">
        <v>91</v>
      </c>
      <c r="B24" s="20">
        <v>1400</v>
      </c>
      <c r="C24" s="20">
        <v>1400</v>
      </c>
      <c r="D24" s="20">
        <v>0</v>
      </c>
      <c r="E24" s="20">
        <v>0</v>
      </c>
      <c r="F24" s="64">
        <v>0</v>
      </c>
      <c r="G24" s="64">
        <v>0</v>
      </c>
    </row>
    <row r="25" spans="1:7">
      <c r="A25" s="21" t="s">
        <v>8</v>
      </c>
      <c r="B25" s="22">
        <v>1400</v>
      </c>
      <c r="C25" s="22">
        <v>1400</v>
      </c>
      <c r="D25" s="22">
        <v>0</v>
      </c>
      <c r="E25" s="22">
        <v>0</v>
      </c>
      <c r="F25" s="63">
        <v>0</v>
      </c>
      <c r="G25" s="63">
        <v>0</v>
      </c>
    </row>
    <row r="26" spans="1:7">
      <c r="A26" s="19" t="s">
        <v>26</v>
      </c>
      <c r="B26" s="20">
        <v>800</v>
      </c>
      <c r="C26" s="20">
        <v>800</v>
      </c>
      <c r="D26" s="20">
        <v>0</v>
      </c>
      <c r="E26" s="20">
        <v>0</v>
      </c>
      <c r="F26" s="64">
        <v>0</v>
      </c>
      <c r="G26" s="64">
        <v>0</v>
      </c>
    </row>
    <row r="27" spans="1:7">
      <c r="A27" s="21" t="s">
        <v>8</v>
      </c>
      <c r="B27" s="22">
        <v>800</v>
      </c>
      <c r="C27" s="22">
        <v>800</v>
      </c>
      <c r="D27" s="22">
        <v>0</v>
      </c>
      <c r="E27" s="22">
        <v>0</v>
      </c>
      <c r="F27" s="63">
        <v>0</v>
      </c>
      <c r="G27" s="63">
        <v>0</v>
      </c>
    </row>
    <row r="28" spans="1:7">
      <c r="A28" s="19" t="s">
        <v>25</v>
      </c>
      <c r="B28" s="20">
        <v>600</v>
      </c>
      <c r="C28" s="20">
        <v>600</v>
      </c>
      <c r="D28" s="20">
        <v>0</v>
      </c>
      <c r="E28" s="20">
        <v>0</v>
      </c>
      <c r="F28" s="64">
        <v>0</v>
      </c>
      <c r="G28" s="64">
        <v>0</v>
      </c>
    </row>
    <row r="29" spans="1:7">
      <c r="A29" s="21" t="s">
        <v>8</v>
      </c>
      <c r="B29" s="22">
        <v>600</v>
      </c>
      <c r="C29" s="22">
        <v>600</v>
      </c>
      <c r="D29" s="22">
        <v>0</v>
      </c>
      <c r="E29" s="22">
        <v>0</v>
      </c>
      <c r="F29" s="63">
        <v>0</v>
      </c>
      <c r="G29" s="63">
        <v>0</v>
      </c>
    </row>
    <row r="30" spans="1:7">
      <c r="A30" s="19" t="s">
        <v>24</v>
      </c>
      <c r="B30" s="20">
        <v>2400</v>
      </c>
      <c r="C30" s="20">
        <v>2400</v>
      </c>
      <c r="D30" s="20">
        <v>0</v>
      </c>
      <c r="E30" s="20">
        <v>0</v>
      </c>
      <c r="F30" s="64">
        <v>0</v>
      </c>
      <c r="G30" s="64">
        <v>0</v>
      </c>
    </row>
    <row r="31" spans="1:7">
      <c r="A31" s="21" t="s">
        <v>8</v>
      </c>
      <c r="B31" s="22">
        <v>2400</v>
      </c>
      <c r="C31" s="22">
        <v>2400</v>
      </c>
      <c r="D31" s="22">
        <v>0</v>
      </c>
      <c r="E31" s="22">
        <v>0</v>
      </c>
      <c r="F31" s="63">
        <v>0</v>
      </c>
      <c r="G31" s="63">
        <v>0</v>
      </c>
    </row>
    <row r="32" spans="1:7">
      <c r="A32" s="19" t="s">
        <v>23</v>
      </c>
      <c r="B32" s="20">
        <v>2100</v>
      </c>
      <c r="C32" s="20">
        <v>2100</v>
      </c>
      <c r="D32" s="20">
        <v>0</v>
      </c>
      <c r="E32" s="20">
        <v>0</v>
      </c>
      <c r="F32" s="64">
        <v>0</v>
      </c>
      <c r="G32" s="64">
        <v>0</v>
      </c>
    </row>
    <row r="33" spans="1:7">
      <c r="A33" s="21" t="s">
        <v>8</v>
      </c>
      <c r="B33" s="22">
        <v>2100</v>
      </c>
      <c r="C33" s="22">
        <v>2100</v>
      </c>
      <c r="D33" s="22">
        <v>0</v>
      </c>
      <c r="E33" s="22">
        <v>0</v>
      </c>
      <c r="F33" s="63">
        <v>0</v>
      </c>
      <c r="G33" s="63">
        <v>0</v>
      </c>
    </row>
    <row r="34" spans="1:7">
      <c r="A34" s="19" t="s">
        <v>90</v>
      </c>
      <c r="B34" s="20">
        <v>500</v>
      </c>
      <c r="C34" s="20">
        <v>500</v>
      </c>
      <c r="D34" s="20">
        <v>0</v>
      </c>
      <c r="E34" s="20">
        <v>0</v>
      </c>
      <c r="F34" s="64">
        <v>0</v>
      </c>
      <c r="G34" s="64">
        <v>0</v>
      </c>
    </row>
    <row r="35" spans="1:7">
      <c r="A35" s="21" t="s">
        <v>8</v>
      </c>
      <c r="B35" s="22">
        <v>500</v>
      </c>
      <c r="C35" s="22">
        <v>500</v>
      </c>
      <c r="D35" s="22">
        <v>0</v>
      </c>
      <c r="E35" s="22">
        <v>0</v>
      </c>
      <c r="F35" s="63">
        <v>0</v>
      </c>
      <c r="G35" s="63">
        <v>0</v>
      </c>
    </row>
    <row r="36" spans="1:7">
      <c r="A36" s="19" t="s">
        <v>22</v>
      </c>
      <c r="B36" s="20">
        <v>450</v>
      </c>
      <c r="C36" s="20">
        <v>450</v>
      </c>
      <c r="D36" s="20">
        <v>0</v>
      </c>
      <c r="E36" s="20">
        <v>0</v>
      </c>
      <c r="F36" s="64">
        <v>0</v>
      </c>
      <c r="G36" s="64">
        <v>0</v>
      </c>
    </row>
    <row r="37" spans="1:7">
      <c r="A37" s="21" t="s">
        <v>8</v>
      </c>
      <c r="B37" s="22">
        <v>450</v>
      </c>
      <c r="C37" s="22">
        <v>450</v>
      </c>
      <c r="D37" s="22">
        <v>0</v>
      </c>
      <c r="E37" s="22">
        <v>0</v>
      </c>
      <c r="F37" s="63">
        <v>0</v>
      </c>
      <c r="G37" s="63">
        <v>0</v>
      </c>
    </row>
    <row r="38" spans="1:7">
      <c r="A38" s="19" t="s">
        <v>21</v>
      </c>
      <c r="B38" s="20">
        <v>1600</v>
      </c>
      <c r="C38" s="20">
        <v>1600</v>
      </c>
      <c r="D38" s="20">
        <v>0</v>
      </c>
      <c r="E38" s="20">
        <v>0</v>
      </c>
      <c r="F38" s="64">
        <v>0</v>
      </c>
      <c r="G38" s="64">
        <v>0</v>
      </c>
    </row>
    <row r="39" spans="1:7">
      <c r="A39" s="21" t="s">
        <v>8</v>
      </c>
      <c r="B39" s="22">
        <v>1600</v>
      </c>
      <c r="C39" s="22">
        <v>1600</v>
      </c>
      <c r="D39" s="22">
        <v>0</v>
      </c>
      <c r="E39" s="22">
        <v>0</v>
      </c>
      <c r="F39" s="63">
        <v>0</v>
      </c>
      <c r="G39" s="63">
        <v>0</v>
      </c>
    </row>
    <row r="40" spans="1:7">
      <c r="A40" s="19" t="s">
        <v>20</v>
      </c>
      <c r="B40" s="20">
        <v>1100</v>
      </c>
      <c r="C40" s="20">
        <v>1100</v>
      </c>
      <c r="D40" s="20">
        <v>0</v>
      </c>
      <c r="E40" s="20">
        <v>0</v>
      </c>
      <c r="F40" s="64">
        <v>0</v>
      </c>
      <c r="G40" s="64">
        <v>0</v>
      </c>
    </row>
    <row r="41" spans="1:7">
      <c r="A41" s="21" t="s">
        <v>8</v>
      </c>
      <c r="B41" s="22">
        <v>1100</v>
      </c>
      <c r="C41" s="22">
        <v>1100</v>
      </c>
      <c r="D41" s="22">
        <v>0</v>
      </c>
      <c r="E41" s="22">
        <v>0</v>
      </c>
      <c r="F41" s="63">
        <v>0</v>
      </c>
      <c r="G41" s="63">
        <v>0</v>
      </c>
    </row>
    <row r="42" spans="1:7">
      <c r="A42" s="19" t="s">
        <v>19</v>
      </c>
      <c r="B42" s="20">
        <v>260</v>
      </c>
      <c r="C42" s="20">
        <v>260</v>
      </c>
      <c r="D42" s="20">
        <v>0</v>
      </c>
      <c r="E42" s="20">
        <v>0</v>
      </c>
      <c r="F42" s="64">
        <v>0</v>
      </c>
      <c r="G42" s="64">
        <v>0</v>
      </c>
    </row>
    <row r="43" spans="1:7">
      <c r="A43" s="21" t="s">
        <v>8</v>
      </c>
      <c r="B43" s="22">
        <v>260</v>
      </c>
      <c r="C43" s="22">
        <v>260</v>
      </c>
      <c r="D43" s="22">
        <v>0</v>
      </c>
      <c r="E43" s="22">
        <v>0</v>
      </c>
      <c r="F43" s="63">
        <v>0</v>
      </c>
      <c r="G43" s="63">
        <v>0</v>
      </c>
    </row>
    <row r="44" spans="1:7">
      <c r="A44" s="19" t="s">
        <v>89</v>
      </c>
      <c r="B44" s="20">
        <v>1400</v>
      </c>
      <c r="C44" s="20">
        <v>1400</v>
      </c>
      <c r="D44" s="20">
        <v>0</v>
      </c>
      <c r="E44" s="20">
        <v>0</v>
      </c>
      <c r="F44" s="64">
        <v>0</v>
      </c>
      <c r="G44" s="64">
        <v>0</v>
      </c>
    </row>
    <row r="45" spans="1:7">
      <c r="A45" s="21" t="s">
        <v>8</v>
      </c>
      <c r="B45" s="22">
        <v>1400</v>
      </c>
      <c r="C45" s="22">
        <v>1400</v>
      </c>
      <c r="D45" s="22">
        <v>0</v>
      </c>
      <c r="E45" s="22">
        <v>0</v>
      </c>
      <c r="F45" s="63">
        <v>0</v>
      </c>
      <c r="G45" s="63">
        <v>0</v>
      </c>
    </row>
    <row r="46" spans="1:7">
      <c r="A46" s="19" t="s">
        <v>18</v>
      </c>
      <c r="B46" s="20">
        <v>3200</v>
      </c>
      <c r="C46" s="20">
        <v>3200</v>
      </c>
      <c r="D46" s="20">
        <v>0</v>
      </c>
      <c r="E46" s="20">
        <v>0</v>
      </c>
      <c r="F46" s="64">
        <v>0</v>
      </c>
      <c r="G46" s="64">
        <v>0</v>
      </c>
    </row>
    <row r="47" spans="1:7">
      <c r="A47" s="21" t="s">
        <v>8</v>
      </c>
      <c r="B47" s="22">
        <v>3200</v>
      </c>
      <c r="C47" s="22">
        <v>3200</v>
      </c>
      <c r="D47" s="22">
        <v>0</v>
      </c>
      <c r="E47" s="22">
        <v>0</v>
      </c>
      <c r="F47" s="63">
        <v>0</v>
      </c>
      <c r="G47" s="63">
        <v>0</v>
      </c>
    </row>
    <row r="48" spans="1:7">
      <c r="A48" s="19" t="s">
        <v>88</v>
      </c>
      <c r="B48" s="20">
        <v>2100</v>
      </c>
      <c r="C48" s="20">
        <v>2100</v>
      </c>
      <c r="D48" s="20">
        <v>0</v>
      </c>
      <c r="E48" s="20">
        <v>0</v>
      </c>
      <c r="F48" s="64">
        <v>0</v>
      </c>
      <c r="G48" s="64">
        <v>0</v>
      </c>
    </row>
    <row r="49" spans="1:7">
      <c r="A49" s="21" t="s">
        <v>8</v>
      </c>
      <c r="B49" s="22">
        <v>2100</v>
      </c>
      <c r="C49" s="22">
        <v>2100</v>
      </c>
      <c r="D49" s="22">
        <v>0</v>
      </c>
      <c r="E49" s="22">
        <v>0</v>
      </c>
      <c r="F49" s="63">
        <v>0</v>
      </c>
      <c r="G49" s="63">
        <v>0</v>
      </c>
    </row>
    <row r="50" spans="1:7">
      <c r="A50" s="19" t="s">
        <v>17</v>
      </c>
      <c r="B50" s="20">
        <v>2300</v>
      </c>
      <c r="C50" s="20">
        <v>2300</v>
      </c>
      <c r="D50" s="20">
        <v>0</v>
      </c>
      <c r="E50" s="20">
        <v>0</v>
      </c>
      <c r="F50" s="64">
        <v>0</v>
      </c>
      <c r="G50" s="64">
        <v>0</v>
      </c>
    </row>
    <row r="51" spans="1:7">
      <c r="A51" s="21" t="s">
        <v>8</v>
      </c>
      <c r="B51" s="22">
        <v>2300</v>
      </c>
      <c r="C51" s="22">
        <v>2300</v>
      </c>
      <c r="D51" s="22">
        <v>0</v>
      </c>
      <c r="E51" s="22">
        <v>0</v>
      </c>
      <c r="F51" s="63">
        <v>0</v>
      </c>
      <c r="G51" s="63">
        <v>0</v>
      </c>
    </row>
    <row r="52" spans="1:7">
      <c r="A52" s="19" t="s">
        <v>16</v>
      </c>
      <c r="B52" s="20">
        <v>320</v>
      </c>
      <c r="C52" s="20">
        <v>320</v>
      </c>
      <c r="D52" s="20">
        <v>0</v>
      </c>
      <c r="E52" s="20">
        <v>0</v>
      </c>
      <c r="F52" s="64">
        <v>0</v>
      </c>
      <c r="G52" s="64">
        <v>0</v>
      </c>
    </row>
    <row r="53" spans="1:7">
      <c r="A53" s="21" t="s">
        <v>8</v>
      </c>
      <c r="B53" s="22">
        <v>320</v>
      </c>
      <c r="C53" s="22">
        <v>320</v>
      </c>
      <c r="D53" s="22">
        <v>0</v>
      </c>
      <c r="E53" s="22">
        <v>0</v>
      </c>
      <c r="F53" s="63">
        <v>0</v>
      </c>
      <c r="G53" s="63">
        <v>0</v>
      </c>
    </row>
    <row r="54" spans="1:7">
      <c r="A54" s="19" t="s">
        <v>15</v>
      </c>
      <c r="B54" s="20">
        <v>1100</v>
      </c>
      <c r="C54" s="20">
        <v>1100</v>
      </c>
      <c r="D54" s="20">
        <v>0</v>
      </c>
      <c r="E54" s="20">
        <v>0</v>
      </c>
      <c r="F54" s="64">
        <v>0</v>
      </c>
      <c r="G54" s="64">
        <v>0</v>
      </c>
    </row>
    <row r="55" spans="1:7">
      <c r="A55" s="21" t="s">
        <v>8</v>
      </c>
      <c r="B55" s="22">
        <v>1100</v>
      </c>
      <c r="C55" s="22">
        <v>1100</v>
      </c>
      <c r="D55" s="22">
        <v>0</v>
      </c>
      <c r="E55" s="22">
        <v>0</v>
      </c>
      <c r="F55" s="63">
        <v>0</v>
      </c>
      <c r="G55" s="63">
        <v>0</v>
      </c>
    </row>
    <row r="56" spans="1:7">
      <c r="A56" s="19" t="s">
        <v>14</v>
      </c>
      <c r="B56" s="20">
        <v>1200</v>
      </c>
      <c r="C56" s="20">
        <v>1200</v>
      </c>
      <c r="D56" s="20">
        <v>0</v>
      </c>
      <c r="E56" s="20">
        <v>0</v>
      </c>
      <c r="F56" s="64">
        <v>0</v>
      </c>
      <c r="G56" s="64">
        <v>0</v>
      </c>
    </row>
    <row r="57" spans="1:7">
      <c r="A57" s="21" t="s">
        <v>8</v>
      </c>
      <c r="B57" s="22">
        <v>1200</v>
      </c>
      <c r="C57" s="22">
        <v>1200</v>
      </c>
      <c r="D57" s="22">
        <v>0</v>
      </c>
      <c r="E57" s="22">
        <v>0</v>
      </c>
      <c r="F57" s="63">
        <v>0</v>
      </c>
      <c r="G57" s="63">
        <v>0</v>
      </c>
    </row>
    <row r="58" spans="1:7">
      <c r="A58" s="19" t="s">
        <v>68</v>
      </c>
      <c r="B58" s="20">
        <v>1600</v>
      </c>
      <c r="C58" s="20">
        <v>1600</v>
      </c>
      <c r="D58" s="20">
        <v>0</v>
      </c>
      <c r="E58" s="20">
        <v>0</v>
      </c>
      <c r="F58" s="64">
        <v>0</v>
      </c>
      <c r="G58" s="64">
        <v>0</v>
      </c>
    </row>
    <row r="59" spans="1:7">
      <c r="A59" s="21" t="s">
        <v>8</v>
      </c>
      <c r="B59" s="22">
        <v>1600</v>
      </c>
      <c r="C59" s="22">
        <v>1600</v>
      </c>
      <c r="D59" s="22">
        <v>0</v>
      </c>
      <c r="E59" s="22">
        <v>0</v>
      </c>
      <c r="F59" s="63">
        <v>0</v>
      </c>
      <c r="G59" s="63">
        <v>0</v>
      </c>
    </row>
    <row r="60" spans="1:7">
      <c r="A60" s="19" t="s">
        <v>13</v>
      </c>
      <c r="B60" s="20">
        <v>650</v>
      </c>
      <c r="C60" s="20">
        <v>650</v>
      </c>
      <c r="D60" s="20">
        <v>0</v>
      </c>
      <c r="E60" s="20">
        <v>0</v>
      </c>
      <c r="F60" s="64">
        <v>0</v>
      </c>
      <c r="G60" s="64">
        <v>0</v>
      </c>
    </row>
    <row r="61" spans="1:7">
      <c r="A61" s="21" t="s">
        <v>8</v>
      </c>
      <c r="B61" s="22">
        <v>650</v>
      </c>
      <c r="C61" s="22">
        <v>650</v>
      </c>
      <c r="D61" s="22">
        <v>0</v>
      </c>
      <c r="E61" s="22">
        <v>0</v>
      </c>
      <c r="F61" s="63">
        <v>0</v>
      </c>
      <c r="G61" s="63">
        <v>0</v>
      </c>
    </row>
    <row r="62" spans="1:7">
      <c r="A62" s="19" t="s">
        <v>12</v>
      </c>
      <c r="B62" s="20">
        <v>920</v>
      </c>
      <c r="C62" s="20">
        <v>920</v>
      </c>
      <c r="D62" s="20">
        <v>0</v>
      </c>
      <c r="E62" s="20">
        <v>0</v>
      </c>
      <c r="F62" s="64">
        <v>0</v>
      </c>
      <c r="G62" s="64">
        <v>0</v>
      </c>
    </row>
    <row r="63" spans="1:7">
      <c r="A63" s="21" t="s">
        <v>8</v>
      </c>
      <c r="B63" s="22">
        <v>920</v>
      </c>
      <c r="C63" s="22">
        <v>920</v>
      </c>
      <c r="D63" s="22">
        <v>0</v>
      </c>
      <c r="E63" s="22">
        <v>0</v>
      </c>
      <c r="F63" s="63">
        <v>0</v>
      </c>
      <c r="G63" s="63">
        <v>0</v>
      </c>
    </row>
    <row r="64" spans="1:7">
      <c r="A64" s="19" t="s">
        <v>11</v>
      </c>
      <c r="B64" s="20">
        <v>2000</v>
      </c>
      <c r="C64" s="20">
        <v>2000</v>
      </c>
      <c r="D64" s="20">
        <v>0</v>
      </c>
      <c r="E64" s="20">
        <v>0</v>
      </c>
      <c r="F64" s="64">
        <v>0</v>
      </c>
      <c r="G64" s="64">
        <v>0</v>
      </c>
    </row>
    <row r="65" spans="1:7">
      <c r="A65" s="21" t="s">
        <v>8</v>
      </c>
      <c r="B65" s="22">
        <v>2000</v>
      </c>
      <c r="C65" s="22">
        <v>2000</v>
      </c>
      <c r="D65" s="22">
        <v>0</v>
      </c>
      <c r="E65" s="22">
        <v>0</v>
      </c>
      <c r="F65" s="63">
        <v>0</v>
      </c>
      <c r="G65" s="63">
        <v>0</v>
      </c>
    </row>
    <row r="66" spans="1:7">
      <c r="A66" s="19" t="s">
        <v>10</v>
      </c>
      <c r="B66" s="20">
        <v>900</v>
      </c>
      <c r="C66" s="20">
        <v>900</v>
      </c>
      <c r="D66" s="20">
        <v>0</v>
      </c>
      <c r="E66" s="20">
        <v>0</v>
      </c>
      <c r="F66" s="64">
        <v>0</v>
      </c>
      <c r="G66" s="64">
        <v>0</v>
      </c>
    </row>
    <row r="67" spans="1:7">
      <c r="A67" s="21" t="s">
        <v>8</v>
      </c>
      <c r="B67" s="22">
        <v>900</v>
      </c>
      <c r="C67" s="22">
        <v>900</v>
      </c>
      <c r="D67" s="22">
        <v>0</v>
      </c>
      <c r="E67" s="22">
        <v>0</v>
      </c>
      <c r="F67" s="63">
        <v>0</v>
      </c>
      <c r="G67" s="63">
        <v>0</v>
      </c>
    </row>
    <row r="68" spans="1:7">
      <c r="A68" s="19" t="s">
        <v>87</v>
      </c>
      <c r="B68" s="20">
        <v>900</v>
      </c>
      <c r="C68" s="20">
        <v>900</v>
      </c>
      <c r="D68" s="20">
        <v>0</v>
      </c>
      <c r="E68" s="20">
        <v>0</v>
      </c>
      <c r="F68" s="64">
        <v>0</v>
      </c>
      <c r="G68" s="64">
        <v>0</v>
      </c>
    </row>
    <row r="69" spans="1:7">
      <c r="A69" s="21" t="s">
        <v>8</v>
      </c>
      <c r="B69" s="22">
        <v>900</v>
      </c>
      <c r="C69" s="22">
        <v>900</v>
      </c>
      <c r="D69" s="22">
        <v>0</v>
      </c>
      <c r="E69" s="22">
        <v>0</v>
      </c>
      <c r="F69" s="63">
        <v>0</v>
      </c>
      <c r="G69" s="63">
        <v>0</v>
      </c>
    </row>
    <row r="70" spans="1:7">
      <c r="A70" s="19" t="s">
        <v>9</v>
      </c>
      <c r="B70" s="20">
        <v>1100</v>
      </c>
      <c r="C70" s="20">
        <v>1100</v>
      </c>
      <c r="D70" s="20">
        <v>0</v>
      </c>
      <c r="E70" s="20">
        <v>0</v>
      </c>
      <c r="F70" s="64">
        <v>0</v>
      </c>
      <c r="G70" s="64">
        <v>0</v>
      </c>
    </row>
    <row r="71" spans="1:7">
      <c r="A71" s="21" t="s">
        <v>8</v>
      </c>
      <c r="B71" s="22">
        <v>1100</v>
      </c>
      <c r="C71" s="22">
        <v>1100</v>
      </c>
      <c r="D71" s="22">
        <v>0</v>
      </c>
      <c r="E71" s="22">
        <v>0</v>
      </c>
      <c r="F71" s="63">
        <v>0</v>
      </c>
      <c r="G71" s="63">
        <v>0</v>
      </c>
    </row>
    <row r="72" spans="1:7">
      <c r="A72" s="21" t="s">
        <v>7</v>
      </c>
      <c r="B72" s="22">
        <v>1800</v>
      </c>
      <c r="C72" s="22">
        <v>1800</v>
      </c>
      <c r="D72" s="22">
        <v>0</v>
      </c>
      <c r="E72" s="22">
        <v>0</v>
      </c>
      <c r="F72" s="63">
        <v>0</v>
      </c>
      <c r="G72" s="63">
        <v>0</v>
      </c>
    </row>
    <row r="73" spans="1:7">
      <c r="A73" s="21" t="s">
        <v>6</v>
      </c>
      <c r="B73" s="22">
        <v>1200</v>
      </c>
      <c r="C73" s="22">
        <v>1200</v>
      </c>
      <c r="D73" s="22">
        <v>0</v>
      </c>
      <c r="E73" s="22">
        <v>0</v>
      </c>
      <c r="F73" s="63">
        <v>0</v>
      </c>
      <c r="G73" s="63">
        <v>0</v>
      </c>
    </row>
    <row r="74" spans="1:7">
      <c r="A74" s="21" t="s">
        <v>5</v>
      </c>
      <c r="B74" s="22">
        <v>700</v>
      </c>
      <c r="C74" s="22">
        <v>700</v>
      </c>
      <c r="D74" s="22">
        <v>0</v>
      </c>
      <c r="E74" s="22">
        <v>0</v>
      </c>
      <c r="F74" s="63">
        <v>0</v>
      </c>
      <c r="G74" s="63">
        <v>0</v>
      </c>
    </row>
    <row r="75" spans="1:7">
      <c r="A75" s="21" t="s">
        <v>86</v>
      </c>
      <c r="B75" s="22">
        <v>1200</v>
      </c>
      <c r="C75" s="22">
        <v>1200</v>
      </c>
      <c r="D75" s="22">
        <v>0</v>
      </c>
      <c r="E75" s="22">
        <v>0</v>
      </c>
      <c r="F75" s="63">
        <v>0</v>
      </c>
      <c r="G75" s="63">
        <v>0</v>
      </c>
    </row>
    <row r="76" spans="1:7">
      <c r="A76" s="21" t="s">
        <v>85</v>
      </c>
      <c r="B76" s="22">
        <v>8070</v>
      </c>
      <c r="C76" s="22">
        <v>8070</v>
      </c>
      <c r="D76" s="28">
        <v>1552.5</v>
      </c>
      <c r="E76" s="28">
        <v>1552.5</v>
      </c>
      <c r="F76" s="29">
        <f t="shared" ref="F76:F80" si="0">E76/C76</f>
        <v>0.19237918215613384</v>
      </c>
      <c r="G76" s="29">
        <f t="shared" ref="G76:G80" si="1">E76/D76</f>
        <v>1</v>
      </c>
    </row>
    <row r="77" spans="1:7">
      <c r="A77" s="23" t="s">
        <v>4</v>
      </c>
      <c r="B77" s="24">
        <f>B76+B75+B74+B73+B72+B70+B68+B66+B64+B62+B60+B58+B56+B54+B52+B50+B48+B46+B44+B42+B40+B38+B36+B34+B32+B30+B28+B26+B24+B22+B18+B20+B16+B14+B12</f>
        <v>50000</v>
      </c>
      <c r="C77" s="24">
        <f t="shared" ref="C77:E77" si="2">C76+C75+C74+C73+C72+C70+C68+C66+C64+C62+C60+C58+C56+C54+C52+C50+C48+C46+C44+C42+C40+C38+C36+C34+C32+C30+C28+C26+C24+C22+C18+C20+C16+C14+C12</f>
        <v>50000</v>
      </c>
      <c r="D77" s="24">
        <f t="shared" si="2"/>
        <v>1552.5</v>
      </c>
      <c r="E77" s="24">
        <f t="shared" si="2"/>
        <v>1552.5</v>
      </c>
      <c r="F77" s="30">
        <f t="shared" si="0"/>
        <v>3.1050000000000001E-2</v>
      </c>
      <c r="G77" s="30">
        <f t="shared" si="1"/>
        <v>1</v>
      </c>
    </row>
    <row r="78" spans="1:7">
      <c r="A78" s="23" t="s">
        <v>3</v>
      </c>
      <c r="B78" s="23"/>
      <c r="C78" s="23"/>
      <c r="D78" s="23"/>
      <c r="E78" s="23"/>
      <c r="F78" s="30"/>
      <c r="G78" s="30"/>
    </row>
    <row r="79" spans="1:7">
      <c r="A79" s="23" t="s">
        <v>2</v>
      </c>
      <c r="B79" s="24">
        <f>B71+B69+B67+B65+B63+B61+B59+B57+B55+B53+B51+B49+B47+B45+B43+B41+B39+B37+B35+B33+B31+B29+B27+B25+B23+B21+B19+B17+B15+B13</f>
        <v>37030</v>
      </c>
      <c r="C79" s="24">
        <f t="shared" ref="C79:E79" si="3">C71+C69+C67+C65+C63+C61+C59+C57+C55+C53+C51+C49+C47+C45+C43+C41+C39+C37+C35+C33+C31+C29+C27+C25+C23+C21+C19+C17+C15+C13</f>
        <v>37030</v>
      </c>
      <c r="D79" s="24">
        <f t="shared" si="3"/>
        <v>0</v>
      </c>
      <c r="E79" s="24">
        <f t="shared" si="3"/>
        <v>0</v>
      </c>
      <c r="F79" s="30">
        <f t="shared" si="0"/>
        <v>0</v>
      </c>
      <c r="G79" s="30">
        <v>0</v>
      </c>
    </row>
    <row r="80" spans="1:7">
      <c r="A80" s="23" t="s">
        <v>1</v>
      </c>
      <c r="B80" s="24">
        <f>SUM(B76+B75+B74+B73+B72)</f>
        <v>12970</v>
      </c>
      <c r="C80" s="24">
        <f t="shared" ref="C80:E80" si="4">SUM(C76+C75+C74+C73+C72)</f>
        <v>12970</v>
      </c>
      <c r="D80" s="24">
        <f t="shared" si="4"/>
        <v>1552.5</v>
      </c>
      <c r="E80" s="24">
        <f t="shared" si="4"/>
        <v>1552.5</v>
      </c>
      <c r="F80" s="30">
        <f t="shared" si="0"/>
        <v>0.11969930609097919</v>
      </c>
      <c r="G80" s="30">
        <f t="shared" si="1"/>
        <v>1</v>
      </c>
    </row>
    <row r="81" spans="1:7">
      <c r="A81" s="26"/>
      <c r="B81" s="26"/>
    </row>
    <row r="82" spans="1:7">
      <c r="A82" s="26"/>
      <c r="B82" s="26"/>
    </row>
    <row r="83" spans="1:7">
      <c r="A83" s="72" t="s">
        <v>127</v>
      </c>
      <c r="B83" s="72"/>
      <c r="C83" s="72"/>
      <c r="D83" s="72"/>
      <c r="E83" s="72"/>
      <c r="F83" s="72"/>
      <c r="G83" s="72"/>
    </row>
  </sheetData>
  <mergeCells count="2">
    <mergeCell ref="A7:G7"/>
    <mergeCell ref="A83:G83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fitToHeight="2" orientation="portrait" r:id="rId1"/>
  <headerFooter>
    <oddFooter>&amp;CСтраница &amp;P из &amp;N</oddFooter>
  </headerFooter>
  <rowBreaks count="1" manualBreakCount="1">
    <brk id="6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73"/>
  <sheetViews>
    <sheetView view="pageBreakPreview" zoomScale="80" zoomScaleNormal="100" zoomScaleSheetLayoutView="80" workbookViewId="0">
      <pane ySplit="11" topLeftCell="A63" activePane="bottomLeft" state="frozen"/>
      <selection activeCell="E1" sqref="E1"/>
      <selection pane="bottomLeft" activeCell="D9" sqref="D9"/>
    </sheetView>
  </sheetViews>
  <sheetFormatPr defaultRowHeight="15"/>
  <cols>
    <col min="1" max="1" width="32.140625" style="25" customWidth="1"/>
    <col min="2" max="2" width="26.7109375" style="25" customWidth="1"/>
    <col min="3" max="3" width="16.85546875" style="25" customWidth="1"/>
    <col min="4" max="4" width="13.85546875" style="25" customWidth="1"/>
    <col min="5" max="5" width="11.42578125" style="25" customWidth="1"/>
    <col min="6" max="6" width="14.42578125" style="25" customWidth="1"/>
    <col min="7" max="7" width="15" style="25" customWidth="1"/>
    <col min="8" max="249" width="9.140625" style="25" customWidth="1"/>
    <col min="250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107</v>
      </c>
    </row>
    <row r="6" spans="1:7" ht="15.75">
      <c r="A6" s="17"/>
      <c r="B6" s="17"/>
      <c r="G6" s="58"/>
    </row>
    <row r="7" spans="1:7" ht="30" customHeight="1">
      <c r="A7" s="71" t="s">
        <v>141</v>
      </c>
      <c r="B7" s="71"/>
      <c r="C7" s="99"/>
      <c r="D7" s="99"/>
      <c r="E7" s="99"/>
      <c r="F7" s="99"/>
      <c r="G7" s="99"/>
    </row>
    <row r="8" spans="1:7">
      <c r="A8" s="68"/>
      <c r="B8" s="68"/>
      <c r="C8" s="70"/>
      <c r="D8" s="70"/>
      <c r="E8" s="70"/>
      <c r="F8" s="70"/>
      <c r="G8" s="70"/>
    </row>
    <row r="9" spans="1:7">
      <c r="A9" s="17"/>
      <c r="G9" s="18" t="s">
        <v>83</v>
      </c>
    </row>
    <row r="10" spans="1:7" ht="89.2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</row>
    <row r="12" spans="1:7">
      <c r="A12" s="19" t="s">
        <v>30</v>
      </c>
      <c r="B12" s="20">
        <f>SUM(B13)</f>
        <v>10271.4</v>
      </c>
      <c r="C12" s="20">
        <f>SUM(C13)</f>
        <v>10271.4</v>
      </c>
      <c r="D12" s="20">
        <f t="shared" ref="D12:E12" si="0">SUM(D13)</f>
        <v>5135.8</v>
      </c>
      <c r="E12" s="20">
        <f t="shared" si="0"/>
        <v>5135.8</v>
      </c>
      <c r="F12" s="30">
        <f t="shared" ref="F12:F70" si="1">E12/C12</f>
        <v>0.50000973577117047</v>
      </c>
      <c r="G12" s="30">
        <f t="shared" ref="G12:G13" si="2">E12/D12</f>
        <v>1</v>
      </c>
    </row>
    <row r="13" spans="1:7">
      <c r="A13" s="21" t="s">
        <v>8</v>
      </c>
      <c r="B13" s="22">
        <v>10271.4</v>
      </c>
      <c r="C13" s="22">
        <v>10271.4</v>
      </c>
      <c r="D13" s="22">
        <v>5135.8</v>
      </c>
      <c r="E13" s="22">
        <v>5135.8</v>
      </c>
      <c r="F13" s="29">
        <f t="shared" si="1"/>
        <v>0.50000973577117047</v>
      </c>
      <c r="G13" s="29">
        <f t="shared" si="2"/>
        <v>1</v>
      </c>
    </row>
    <row r="14" spans="1:7">
      <c r="A14" s="19" t="s">
        <v>29</v>
      </c>
      <c r="B14" s="20">
        <f>SUM(B15)</f>
        <v>15678.3</v>
      </c>
      <c r="C14" s="20">
        <f>SUM(C15)</f>
        <v>15678.3</v>
      </c>
      <c r="D14" s="20">
        <f t="shared" ref="D14:E14" si="3">SUM(D15)</f>
        <v>7839.3</v>
      </c>
      <c r="E14" s="20">
        <f t="shared" si="3"/>
        <v>7839.3</v>
      </c>
      <c r="F14" s="30">
        <f t="shared" ref="F14:F67" si="4">E14/C14</f>
        <v>0.50000956736380864</v>
      </c>
      <c r="G14" s="30">
        <f t="shared" ref="G14:G67" si="5">E14/D14</f>
        <v>1</v>
      </c>
    </row>
    <row r="15" spans="1:7">
      <c r="A15" s="21" t="s">
        <v>8</v>
      </c>
      <c r="B15" s="22">
        <v>15678.3</v>
      </c>
      <c r="C15" s="22">
        <v>15678.3</v>
      </c>
      <c r="D15" s="22">
        <v>7839.3</v>
      </c>
      <c r="E15" s="22">
        <v>7839.3</v>
      </c>
      <c r="F15" s="29">
        <f t="shared" si="4"/>
        <v>0.50000956736380864</v>
      </c>
      <c r="G15" s="29">
        <f t="shared" si="5"/>
        <v>1</v>
      </c>
    </row>
    <row r="16" spans="1:7">
      <c r="A16" s="19" t="s">
        <v>28</v>
      </c>
      <c r="B16" s="20">
        <f>SUM(B17)</f>
        <v>15849.3</v>
      </c>
      <c r="C16" s="20">
        <f>SUM(C17)</f>
        <v>15849.3</v>
      </c>
      <c r="D16" s="20">
        <f t="shared" ref="D16:E16" si="6">SUM(D17)</f>
        <v>10283.1</v>
      </c>
      <c r="E16" s="20">
        <f t="shared" si="6"/>
        <v>10283.1</v>
      </c>
      <c r="F16" s="30">
        <f t="shared" si="4"/>
        <v>0.64880467907100003</v>
      </c>
      <c r="G16" s="30">
        <f t="shared" si="5"/>
        <v>1</v>
      </c>
    </row>
    <row r="17" spans="1:7">
      <c r="A17" s="21" t="s">
        <v>8</v>
      </c>
      <c r="B17" s="22">
        <v>15849.3</v>
      </c>
      <c r="C17" s="22">
        <v>15849.3</v>
      </c>
      <c r="D17" s="22">
        <v>10283.1</v>
      </c>
      <c r="E17" s="22">
        <v>10283.1</v>
      </c>
      <c r="F17" s="29">
        <f t="shared" si="4"/>
        <v>0.64880467907100003</v>
      </c>
      <c r="G17" s="29">
        <f t="shared" si="5"/>
        <v>1</v>
      </c>
    </row>
    <row r="18" spans="1:7">
      <c r="A18" s="19" t="s">
        <v>93</v>
      </c>
      <c r="B18" s="20">
        <f>SUM(B19)</f>
        <v>16574.7</v>
      </c>
      <c r="C18" s="20">
        <f>SUM(C19)</f>
        <v>16574.7</v>
      </c>
      <c r="D18" s="20">
        <f t="shared" ref="D18:E18" si="7">SUM(D19)</f>
        <v>8287.2999999999993</v>
      </c>
      <c r="E18" s="20">
        <f t="shared" si="7"/>
        <v>8287.2999999999993</v>
      </c>
      <c r="F18" s="30">
        <f t="shared" si="4"/>
        <v>0.49999698335414811</v>
      </c>
      <c r="G18" s="30">
        <f t="shared" si="5"/>
        <v>1</v>
      </c>
    </row>
    <row r="19" spans="1:7">
      <c r="A19" s="21" t="s">
        <v>8</v>
      </c>
      <c r="B19" s="22">
        <v>16574.7</v>
      </c>
      <c r="C19" s="22">
        <v>16574.7</v>
      </c>
      <c r="D19" s="22">
        <v>8287.2999999999993</v>
      </c>
      <c r="E19" s="22">
        <v>8287.2999999999993</v>
      </c>
      <c r="F19" s="29">
        <f t="shared" si="4"/>
        <v>0.49999698335414811</v>
      </c>
      <c r="G19" s="29">
        <f t="shared" si="5"/>
        <v>1</v>
      </c>
    </row>
    <row r="20" spans="1:7">
      <c r="A20" s="19" t="s">
        <v>91</v>
      </c>
      <c r="B20" s="20">
        <f>SUM(B21)</f>
        <v>19927.8</v>
      </c>
      <c r="C20" s="20">
        <f>SUM(C21)</f>
        <v>19927.8</v>
      </c>
      <c r="D20" s="20">
        <f t="shared" ref="D20:E20" si="8">SUM(D21)</f>
        <v>9964.1</v>
      </c>
      <c r="E20" s="20">
        <f t="shared" si="8"/>
        <v>9964.1</v>
      </c>
      <c r="F20" s="30">
        <f t="shared" si="4"/>
        <v>0.50001003623079321</v>
      </c>
      <c r="G20" s="30">
        <f t="shared" si="5"/>
        <v>1</v>
      </c>
    </row>
    <row r="21" spans="1:7">
      <c r="A21" s="21" t="s">
        <v>8</v>
      </c>
      <c r="B21" s="22">
        <v>19927.8</v>
      </c>
      <c r="C21" s="22">
        <v>19927.8</v>
      </c>
      <c r="D21" s="22">
        <v>9964.1</v>
      </c>
      <c r="E21" s="22">
        <v>9964.1</v>
      </c>
      <c r="F21" s="29">
        <f t="shared" si="4"/>
        <v>0.50001003623079321</v>
      </c>
      <c r="G21" s="29">
        <f t="shared" si="5"/>
        <v>1</v>
      </c>
    </row>
    <row r="22" spans="1:7">
      <c r="A22" s="19" t="s">
        <v>26</v>
      </c>
      <c r="B22" s="20">
        <f>SUM(B23)</f>
        <v>34790.9</v>
      </c>
      <c r="C22" s="20">
        <f>SUM(C23)</f>
        <v>34790.9</v>
      </c>
      <c r="D22" s="20">
        <f t="shared" ref="D22:E22" si="9">SUM(D23)</f>
        <v>17395.8</v>
      </c>
      <c r="E22" s="20">
        <f t="shared" si="9"/>
        <v>17395.8</v>
      </c>
      <c r="F22" s="30">
        <f t="shared" si="4"/>
        <v>0.50001006010192317</v>
      </c>
      <c r="G22" s="30">
        <f t="shared" si="5"/>
        <v>1</v>
      </c>
    </row>
    <row r="23" spans="1:7">
      <c r="A23" s="21" t="s">
        <v>8</v>
      </c>
      <c r="B23" s="22">
        <v>34790.9</v>
      </c>
      <c r="C23" s="22">
        <v>34790.9</v>
      </c>
      <c r="D23" s="22">
        <v>17395.8</v>
      </c>
      <c r="E23" s="22">
        <v>17395.8</v>
      </c>
      <c r="F23" s="29">
        <f t="shared" si="4"/>
        <v>0.50001006010192317</v>
      </c>
      <c r="G23" s="29">
        <f t="shared" si="5"/>
        <v>1</v>
      </c>
    </row>
    <row r="24" spans="1:7">
      <c r="A24" s="19" t="s">
        <v>25</v>
      </c>
      <c r="B24" s="20">
        <f>SUM(B25)</f>
        <v>8302.4</v>
      </c>
      <c r="C24" s="20">
        <f>SUM(C25)</f>
        <v>8302.4</v>
      </c>
      <c r="D24" s="20">
        <f t="shared" ref="D24:E24" si="10">SUM(D25)</f>
        <v>4151.3</v>
      </c>
      <c r="E24" s="20">
        <f t="shared" si="10"/>
        <v>4151.3</v>
      </c>
      <c r="F24" s="30">
        <f t="shared" si="4"/>
        <v>0.50001204470996341</v>
      </c>
      <c r="G24" s="30">
        <f t="shared" si="5"/>
        <v>1</v>
      </c>
    </row>
    <row r="25" spans="1:7">
      <c r="A25" s="21" t="s">
        <v>8</v>
      </c>
      <c r="B25" s="22">
        <v>8302.4</v>
      </c>
      <c r="C25" s="22">
        <v>8302.4</v>
      </c>
      <c r="D25" s="22">
        <v>4151.3</v>
      </c>
      <c r="E25" s="22">
        <v>4151.3</v>
      </c>
      <c r="F25" s="29">
        <f t="shared" si="4"/>
        <v>0.50001204470996341</v>
      </c>
      <c r="G25" s="29">
        <f t="shared" si="5"/>
        <v>1</v>
      </c>
    </row>
    <row r="26" spans="1:7">
      <c r="A26" s="19" t="s">
        <v>24</v>
      </c>
      <c r="B26" s="20">
        <f>SUM(B27)</f>
        <v>18033.599999999999</v>
      </c>
      <c r="C26" s="20">
        <f>SUM(C27)</f>
        <v>18033.599999999999</v>
      </c>
      <c r="D26" s="20">
        <f t="shared" ref="D26:E26" si="11">SUM(D27)</f>
        <v>10114</v>
      </c>
      <c r="E26" s="20">
        <f t="shared" si="11"/>
        <v>10114</v>
      </c>
      <c r="F26" s="30">
        <f t="shared" si="4"/>
        <v>0.5608419838523645</v>
      </c>
      <c r="G26" s="30">
        <f t="shared" si="5"/>
        <v>1</v>
      </c>
    </row>
    <row r="27" spans="1:7">
      <c r="A27" s="21" t="s">
        <v>8</v>
      </c>
      <c r="B27" s="22">
        <v>18033.599999999999</v>
      </c>
      <c r="C27" s="22">
        <v>18033.599999999999</v>
      </c>
      <c r="D27" s="22">
        <v>10114</v>
      </c>
      <c r="E27" s="22">
        <v>10114</v>
      </c>
      <c r="F27" s="29">
        <f t="shared" si="4"/>
        <v>0.5608419838523645</v>
      </c>
      <c r="G27" s="29">
        <f t="shared" si="5"/>
        <v>1</v>
      </c>
    </row>
    <row r="28" spans="1:7">
      <c r="A28" s="19" t="s">
        <v>23</v>
      </c>
      <c r="B28" s="20">
        <f>SUM(B29)</f>
        <v>24296.799999999999</v>
      </c>
      <c r="C28" s="20">
        <f>SUM(C29)</f>
        <v>24296.799999999999</v>
      </c>
      <c r="D28" s="20">
        <f t="shared" ref="D28:E28" si="12">SUM(D29)</f>
        <v>12148.7</v>
      </c>
      <c r="E28" s="20">
        <f t="shared" si="12"/>
        <v>12148.7</v>
      </c>
      <c r="F28" s="30">
        <f t="shared" si="4"/>
        <v>0.50001234730499489</v>
      </c>
      <c r="G28" s="30">
        <f t="shared" si="5"/>
        <v>1</v>
      </c>
    </row>
    <row r="29" spans="1:7">
      <c r="A29" s="21" t="s">
        <v>8</v>
      </c>
      <c r="B29" s="22">
        <v>24296.799999999999</v>
      </c>
      <c r="C29" s="22">
        <v>24296.799999999999</v>
      </c>
      <c r="D29" s="22">
        <v>12148.7</v>
      </c>
      <c r="E29" s="22">
        <v>12148.7</v>
      </c>
      <c r="F29" s="29">
        <f t="shared" si="4"/>
        <v>0.50001234730499489</v>
      </c>
      <c r="G29" s="29">
        <f t="shared" si="5"/>
        <v>1</v>
      </c>
    </row>
    <row r="30" spans="1:7">
      <c r="A30" s="19" t="s">
        <v>90</v>
      </c>
      <c r="B30" s="20">
        <f>SUM(B31)</f>
        <v>5323.3</v>
      </c>
      <c r="C30" s="20">
        <f>SUM(C31)</f>
        <v>5323.3</v>
      </c>
      <c r="D30" s="20">
        <f t="shared" ref="D30:E30" si="13">SUM(D31)</f>
        <v>2662</v>
      </c>
      <c r="E30" s="20">
        <f t="shared" si="13"/>
        <v>2662</v>
      </c>
      <c r="F30" s="30">
        <f t="shared" si="4"/>
        <v>0.50006574868972253</v>
      </c>
      <c r="G30" s="30">
        <f t="shared" si="5"/>
        <v>1</v>
      </c>
    </row>
    <row r="31" spans="1:7">
      <c r="A31" s="21" t="s">
        <v>8</v>
      </c>
      <c r="B31" s="22">
        <v>5323.3</v>
      </c>
      <c r="C31" s="22">
        <v>5323.3</v>
      </c>
      <c r="D31" s="22">
        <v>2662</v>
      </c>
      <c r="E31" s="22">
        <v>2662</v>
      </c>
      <c r="F31" s="29">
        <f t="shared" si="4"/>
        <v>0.50006574868972253</v>
      </c>
      <c r="G31" s="29">
        <f t="shared" si="5"/>
        <v>1</v>
      </c>
    </row>
    <row r="32" spans="1:7">
      <c r="A32" s="19" t="s">
        <v>22</v>
      </c>
      <c r="B32" s="20">
        <f>SUM(B33)</f>
        <v>15508.9</v>
      </c>
      <c r="C32" s="20">
        <f>SUM(C33)</f>
        <v>15508.9</v>
      </c>
      <c r="D32" s="20">
        <f t="shared" ref="D32:E32" si="14">SUM(D33)</f>
        <v>7754.3</v>
      </c>
      <c r="E32" s="20">
        <f t="shared" si="14"/>
        <v>7754.3</v>
      </c>
      <c r="F32" s="30">
        <f t="shared" si="4"/>
        <v>0.49999032813416816</v>
      </c>
      <c r="G32" s="30">
        <f t="shared" si="5"/>
        <v>1</v>
      </c>
    </row>
    <row r="33" spans="1:7">
      <c r="A33" s="21" t="s">
        <v>8</v>
      </c>
      <c r="B33" s="22">
        <v>15508.9</v>
      </c>
      <c r="C33" s="22">
        <v>15508.9</v>
      </c>
      <c r="D33" s="22">
        <v>7754.3</v>
      </c>
      <c r="E33" s="22">
        <v>7754.3</v>
      </c>
      <c r="F33" s="29">
        <f t="shared" si="4"/>
        <v>0.49999032813416816</v>
      </c>
      <c r="G33" s="29">
        <f t="shared" si="5"/>
        <v>1</v>
      </c>
    </row>
    <row r="34" spans="1:7">
      <c r="A34" s="19" t="s">
        <v>21</v>
      </c>
      <c r="B34" s="20">
        <f>SUM(B35)</f>
        <v>11742.9</v>
      </c>
      <c r="C34" s="20">
        <f>SUM(C35)</f>
        <v>11742.9</v>
      </c>
      <c r="D34" s="20">
        <f t="shared" ref="D34:E34" si="15">SUM(D35)</f>
        <v>5871.9</v>
      </c>
      <c r="E34" s="20">
        <f t="shared" si="15"/>
        <v>5871.9</v>
      </c>
      <c r="F34" s="30">
        <f t="shared" si="4"/>
        <v>0.50003832102802548</v>
      </c>
      <c r="G34" s="30">
        <f t="shared" si="5"/>
        <v>1</v>
      </c>
    </row>
    <row r="35" spans="1:7">
      <c r="A35" s="21" t="s">
        <v>8</v>
      </c>
      <c r="B35" s="22">
        <v>11742.9</v>
      </c>
      <c r="C35" s="22">
        <v>11742.9</v>
      </c>
      <c r="D35" s="22">
        <v>5871.9</v>
      </c>
      <c r="E35" s="22">
        <v>5871.9</v>
      </c>
      <c r="F35" s="29">
        <f t="shared" si="4"/>
        <v>0.50003832102802548</v>
      </c>
      <c r="G35" s="29">
        <f t="shared" si="5"/>
        <v>1</v>
      </c>
    </row>
    <row r="36" spans="1:7">
      <c r="A36" s="19" t="s">
        <v>20</v>
      </c>
      <c r="B36" s="20">
        <f>SUM(B37)</f>
        <v>11341</v>
      </c>
      <c r="C36" s="20">
        <f>SUM(C37)</f>
        <v>11341</v>
      </c>
      <c r="D36" s="20">
        <f t="shared" ref="D36:E36" si="16">SUM(D37)</f>
        <v>8225.4</v>
      </c>
      <c r="E36" s="20">
        <f t="shared" si="16"/>
        <v>8225.4</v>
      </c>
      <c r="F36" s="30">
        <f t="shared" si="4"/>
        <v>0.72527995767568998</v>
      </c>
      <c r="G36" s="30">
        <f t="shared" si="5"/>
        <v>1</v>
      </c>
    </row>
    <row r="37" spans="1:7">
      <c r="A37" s="21" t="s">
        <v>8</v>
      </c>
      <c r="B37" s="22">
        <v>11341</v>
      </c>
      <c r="C37" s="22">
        <v>11341</v>
      </c>
      <c r="D37" s="22">
        <v>8225.4</v>
      </c>
      <c r="E37" s="22">
        <v>8225.4</v>
      </c>
      <c r="F37" s="29">
        <f t="shared" si="4"/>
        <v>0.72527995767568998</v>
      </c>
      <c r="G37" s="29">
        <f t="shared" si="5"/>
        <v>1</v>
      </c>
    </row>
    <row r="38" spans="1:7">
      <c r="A38" s="19" t="s">
        <v>19</v>
      </c>
      <c r="B38" s="20">
        <f>SUM(B39)</f>
        <v>18545.3</v>
      </c>
      <c r="C38" s="20">
        <f>SUM(C39)</f>
        <v>18545.3</v>
      </c>
      <c r="D38" s="20">
        <f t="shared" ref="D38:E38" si="17">SUM(D39)</f>
        <v>12727.2</v>
      </c>
      <c r="E38" s="20">
        <f t="shared" si="17"/>
        <v>12727.2</v>
      </c>
      <c r="F38" s="30">
        <f t="shared" si="4"/>
        <v>0.68627630720452093</v>
      </c>
      <c r="G38" s="30">
        <f t="shared" si="5"/>
        <v>1</v>
      </c>
    </row>
    <row r="39" spans="1:7">
      <c r="A39" s="21" t="s">
        <v>8</v>
      </c>
      <c r="B39" s="22">
        <v>18545.3</v>
      </c>
      <c r="C39" s="22">
        <v>18545.3</v>
      </c>
      <c r="D39" s="22">
        <v>12727.2</v>
      </c>
      <c r="E39" s="22">
        <v>12727.2</v>
      </c>
      <c r="F39" s="29">
        <f t="shared" si="4"/>
        <v>0.68627630720452093</v>
      </c>
      <c r="G39" s="29">
        <f t="shared" si="5"/>
        <v>1</v>
      </c>
    </row>
    <row r="40" spans="1:7">
      <c r="A40" s="19" t="s">
        <v>89</v>
      </c>
      <c r="B40" s="20">
        <f>SUM(B41)</f>
        <v>5578.2</v>
      </c>
      <c r="C40" s="20">
        <f>SUM(C41)</f>
        <v>5578.2</v>
      </c>
      <c r="D40" s="20">
        <f t="shared" ref="D40:E40" si="18">SUM(D41)</f>
        <v>2789.3</v>
      </c>
      <c r="E40" s="20">
        <f t="shared" si="18"/>
        <v>2789.3</v>
      </c>
      <c r="F40" s="30">
        <f t="shared" si="4"/>
        <v>0.50003585385966809</v>
      </c>
      <c r="G40" s="30">
        <f t="shared" si="5"/>
        <v>1</v>
      </c>
    </row>
    <row r="41" spans="1:7">
      <c r="A41" s="21" t="s">
        <v>8</v>
      </c>
      <c r="B41" s="22">
        <v>5578.2</v>
      </c>
      <c r="C41" s="22">
        <v>5578.2</v>
      </c>
      <c r="D41" s="22">
        <v>2789.3</v>
      </c>
      <c r="E41" s="22">
        <v>2789.3</v>
      </c>
      <c r="F41" s="29">
        <f t="shared" si="4"/>
        <v>0.50003585385966809</v>
      </c>
      <c r="G41" s="29">
        <f t="shared" si="5"/>
        <v>1</v>
      </c>
    </row>
    <row r="42" spans="1:7">
      <c r="A42" s="19" t="s">
        <v>18</v>
      </c>
      <c r="B42" s="20">
        <f>SUM(B43)</f>
        <v>17880</v>
      </c>
      <c r="C42" s="20">
        <f>SUM(C43)</f>
        <v>17880</v>
      </c>
      <c r="D42" s="20">
        <f t="shared" ref="D42:E42" si="19">SUM(D43)</f>
        <v>8940.4</v>
      </c>
      <c r="E42" s="20">
        <f t="shared" si="19"/>
        <v>8940.4</v>
      </c>
      <c r="F42" s="30">
        <f t="shared" si="4"/>
        <v>0.50002237136465322</v>
      </c>
      <c r="G42" s="30">
        <f t="shared" si="5"/>
        <v>1</v>
      </c>
    </row>
    <row r="43" spans="1:7">
      <c r="A43" s="21" t="s">
        <v>8</v>
      </c>
      <c r="B43" s="22">
        <v>17880</v>
      </c>
      <c r="C43" s="22">
        <v>17880</v>
      </c>
      <c r="D43" s="22">
        <v>8940.4</v>
      </c>
      <c r="E43" s="22">
        <v>8940.4</v>
      </c>
      <c r="F43" s="29">
        <f t="shared" si="4"/>
        <v>0.50002237136465322</v>
      </c>
      <c r="G43" s="29">
        <f t="shared" si="5"/>
        <v>1</v>
      </c>
    </row>
    <row r="44" spans="1:7">
      <c r="A44" s="19" t="s">
        <v>88</v>
      </c>
      <c r="B44" s="20">
        <f>SUM(B45)</f>
        <v>10036.4</v>
      </c>
      <c r="C44" s="20">
        <f>SUM(C45)</f>
        <v>10036.4</v>
      </c>
      <c r="D44" s="20">
        <f t="shared" ref="D44:E44" si="20">SUM(D45)</f>
        <v>5017.8</v>
      </c>
      <c r="E44" s="20">
        <f t="shared" si="20"/>
        <v>5017.8</v>
      </c>
      <c r="F44" s="30">
        <f t="shared" si="4"/>
        <v>0.4999601450719382</v>
      </c>
      <c r="G44" s="30">
        <f t="shared" si="5"/>
        <v>1</v>
      </c>
    </row>
    <row r="45" spans="1:7">
      <c r="A45" s="21" t="s">
        <v>8</v>
      </c>
      <c r="B45" s="22">
        <v>10036.4</v>
      </c>
      <c r="C45" s="22">
        <v>10036.4</v>
      </c>
      <c r="D45" s="22">
        <v>5017.8</v>
      </c>
      <c r="E45" s="22">
        <v>5017.8</v>
      </c>
      <c r="F45" s="29">
        <f t="shared" si="4"/>
        <v>0.4999601450719382</v>
      </c>
      <c r="G45" s="29">
        <f t="shared" si="5"/>
        <v>1</v>
      </c>
    </row>
    <row r="46" spans="1:7">
      <c r="A46" s="19" t="s">
        <v>17</v>
      </c>
      <c r="B46" s="20">
        <f>SUM(B47)</f>
        <v>11222.6</v>
      </c>
      <c r="C46" s="20">
        <f>SUM(C47)</f>
        <v>11222.6</v>
      </c>
      <c r="D46" s="20">
        <f t="shared" ref="D46:E46" si="21">SUM(D47)</f>
        <v>5611.3</v>
      </c>
      <c r="E46" s="20">
        <f t="shared" si="21"/>
        <v>5611.3</v>
      </c>
      <c r="F46" s="30">
        <f t="shared" si="4"/>
        <v>0.5</v>
      </c>
      <c r="G46" s="30">
        <f t="shared" si="5"/>
        <v>1</v>
      </c>
    </row>
    <row r="47" spans="1:7">
      <c r="A47" s="21" t="s">
        <v>8</v>
      </c>
      <c r="B47" s="22">
        <v>11222.6</v>
      </c>
      <c r="C47" s="22">
        <v>11222.6</v>
      </c>
      <c r="D47" s="22">
        <v>5611.3</v>
      </c>
      <c r="E47" s="22">
        <v>5611.3</v>
      </c>
      <c r="F47" s="29">
        <f t="shared" si="4"/>
        <v>0.5</v>
      </c>
      <c r="G47" s="29">
        <f t="shared" si="5"/>
        <v>1</v>
      </c>
    </row>
    <row r="48" spans="1:7">
      <c r="A48" s="19" t="s">
        <v>16</v>
      </c>
      <c r="B48" s="20">
        <f>SUM(B49)</f>
        <v>6319.1</v>
      </c>
      <c r="C48" s="20">
        <f>SUM(C49)</f>
        <v>6319.1</v>
      </c>
      <c r="D48" s="20">
        <f t="shared" ref="D48:E48" si="22">SUM(D49)</f>
        <v>3160</v>
      </c>
      <c r="E48" s="20">
        <f t="shared" si="22"/>
        <v>3160</v>
      </c>
      <c r="F48" s="30">
        <f t="shared" si="4"/>
        <v>0.50007121267269072</v>
      </c>
      <c r="G48" s="30">
        <f t="shared" si="5"/>
        <v>1</v>
      </c>
    </row>
    <row r="49" spans="1:7">
      <c r="A49" s="21" t="s">
        <v>8</v>
      </c>
      <c r="B49" s="22">
        <v>6319.1</v>
      </c>
      <c r="C49" s="22">
        <v>6319.1</v>
      </c>
      <c r="D49" s="22">
        <v>3160</v>
      </c>
      <c r="E49" s="22">
        <v>3160</v>
      </c>
      <c r="F49" s="29">
        <f t="shared" si="4"/>
        <v>0.50007121267269072</v>
      </c>
      <c r="G49" s="29">
        <f t="shared" si="5"/>
        <v>1</v>
      </c>
    </row>
    <row r="50" spans="1:7">
      <c r="A50" s="19" t="s">
        <v>15</v>
      </c>
      <c r="B50" s="20">
        <f>SUM(B51)</f>
        <v>13528</v>
      </c>
      <c r="C50" s="20">
        <f>SUM(C51)</f>
        <v>13528</v>
      </c>
      <c r="D50" s="20">
        <f t="shared" ref="D50:E50" si="23">SUM(D51)</f>
        <v>6764</v>
      </c>
      <c r="E50" s="20">
        <f t="shared" si="23"/>
        <v>6764</v>
      </c>
      <c r="F50" s="30">
        <f t="shared" si="4"/>
        <v>0.5</v>
      </c>
      <c r="G50" s="30">
        <f t="shared" si="5"/>
        <v>1</v>
      </c>
    </row>
    <row r="51" spans="1:7">
      <c r="A51" s="21" t="s">
        <v>8</v>
      </c>
      <c r="B51" s="22">
        <v>13528</v>
      </c>
      <c r="C51" s="22">
        <v>13528</v>
      </c>
      <c r="D51" s="22">
        <v>6764</v>
      </c>
      <c r="E51" s="22">
        <v>6764</v>
      </c>
      <c r="F51" s="29">
        <f t="shared" si="4"/>
        <v>0.5</v>
      </c>
      <c r="G51" s="29">
        <f t="shared" si="5"/>
        <v>1</v>
      </c>
    </row>
    <row r="52" spans="1:7">
      <c r="A52" s="19" t="s">
        <v>14</v>
      </c>
      <c r="B52" s="20">
        <f>SUM(B53)</f>
        <v>12891</v>
      </c>
      <c r="C52" s="20">
        <f>SUM(C53)</f>
        <v>12891</v>
      </c>
      <c r="D52" s="20">
        <f t="shared" ref="D52:E52" si="24">SUM(D53)</f>
        <v>8445.6</v>
      </c>
      <c r="E52" s="20">
        <f t="shared" si="24"/>
        <v>8445.6</v>
      </c>
      <c r="F52" s="30">
        <f t="shared" si="4"/>
        <v>0.65515475913427978</v>
      </c>
      <c r="G52" s="30">
        <f t="shared" si="5"/>
        <v>1</v>
      </c>
    </row>
    <row r="53" spans="1:7">
      <c r="A53" s="21" t="s">
        <v>8</v>
      </c>
      <c r="B53" s="22">
        <v>12891</v>
      </c>
      <c r="C53" s="22">
        <v>12891</v>
      </c>
      <c r="D53" s="22">
        <v>8445.6</v>
      </c>
      <c r="E53" s="22">
        <v>8445.6</v>
      </c>
      <c r="F53" s="29">
        <f t="shared" si="4"/>
        <v>0.65515475913427978</v>
      </c>
      <c r="G53" s="29">
        <f t="shared" si="5"/>
        <v>1</v>
      </c>
    </row>
    <row r="54" spans="1:7">
      <c r="A54" s="19" t="s">
        <v>68</v>
      </c>
      <c r="B54" s="20">
        <f>SUM(B55)</f>
        <v>20552.7</v>
      </c>
      <c r="C54" s="20">
        <f>SUM(C55)</f>
        <v>20552.7</v>
      </c>
      <c r="D54" s="20">
        <f t="shared" ref="D54:E54" si="25">SUM(D55)</f>
        <v>10276</v>
      </c>
      <c r="E54" s="20">
        <f t="shared" si="25"/>
        <v>10276</v>
      </c>
      <c r="F54" s="30">
        <f t="shared" si="4"/>
        <v>0.49998297060726815</v>
      </c>
      <c r="G54" s="30">
        <f t="shared" si="5"/>
        <v>1</v>
      </c>
    </row>
    <row r="55" spans="1:7">
      <c r="A55" s="21" t="s">
        <v>8</v>
      </c>
      <c r="B55" s="22">
        <v>20552.7</v>
      </c>
      <c r="C55" s="22">
        <v>20552.7</v>
      </c>
      <c r="D55" s="22">
        <v>10276</v>
      </c>
      <c r="E55" s="22">
        <v>10276</v>
      </c>
      <c r="F55" s="29">
        <f t="shared" si="4"/>
        <v>0.49998297060726815</v>
      </c>
      <c r="G55" s="29">
        <f t="shared" si="5"/>
        <v>1</v>
      </c>
    </row>
    <row r="56" spans="1:7">
      <c r="A56" s="19" t="s">
        <v>13</v>
      </c>
      <c r="B56" s="20">
        <f>SUM(B57)</f>
        <v>11196.2</v>
      </c>
      <c r="C56" s="20">
        <f>SUM(C57)</f>
        <v>11196.2</v>
      </c>
      <c r="D56" s="20">
        <f t="shared" ref="D56:E56" si="26">SUM(D57)</f>
        <v>5598.1</v>
      </c>
      <c r="E56" s="20">
        <f t="shared" si="26"/>
        <v>5598.1</v>
      </c>
      <c r="F56" s="30">
        <f t="shared" si="4"/>
        <v>0.5</v>
      </c>
      <c r="G56" s="30">
        <f t="shared" si="5"/>
        <v>1</v>
      </c>
    </row>
    <row r="57" spans="1:7">
      <c r="A57" s="21" t="s">
        <v>8</v>
      </c>
      <c r="B57" s="22">
        <v>11196.2</v>
      </c>
      <c r="C57" s="22">
        <v>11196.2</v>
      </c>
      <c r="D57" s="22">
        <v>5598.1</v>
      </c>
      <c r="E57" s="22">
        <v>5598.1</v>
      </c>
      <c r="F57" s="29">
        <f t="shared" si="4"/>
        <v>0.5</v>
      </c>
      <c r="G57" s="29">
        <f t="shared" si="5"/>
        <v>1</v>
      </c>
    </row>
    <row r="58" spans="1:7">
      <c r="A58" s="19" t="s">
        <v>12</v>
      </c>
      <c r="B58" s="20">
        <f>SUM(B59)</f>
        <v>686.6</v>
      </c>
      <c r="C58" s="20">
        <f>SUM(C59)</f>
        <v>686.6</v>
      </c>
      <c r="D58" s="20">
        <f t="shared" ref="D58:E58" si="27">SUM(D59)</f>
        <v>343.1</v>
      </c>
      <c r="E58" s="20">
        <f t="shared" si="27"/>
        <v>343.1</v>
      </c>
      <c r="F58" s="30">
        <f t="shared" si="4"/>
        <v>0.4997087095834547</v>
      </c>
      <c r="G58" s="30">
        <f t="shared" si="5"/>
        <v>1</v>
      </c>
    </row>
    <row r="59" spans="1:7">
      <c r="A59" s="21" t="s">
        <v>8</v>
      </c>
      <c r="B59" s="22">
        <v>686.6</v>
      </c>
      <c r="C59" s="22">
        <v>686.6</v>
      </c>
      <c r="D59" s="22">
        <v>343.1</v>
      </c>
      <c r="E59" s="22">
        <v>343.1</v>
      </c>
      <c r="F59" s="29">
        <f t="shared" si="4"/>
        <v>0.4997087095834547</v>
      </c>
      <c r="G59" s="29">
        <f t="shared" si="5"/>
        <v>1</v>
      </c>
    </row>
    <row r="60" spans="1:7">
      <c r="A60" s="19" t="s">
        <v>11</v>
      </c>
      <c r="B60" s="20">
        <f>SUM(B61)</f>
        <v>10786.1</v>
      </c>
      <c r="C60" s="20">
        <f>SUM(C61)</f>
        <v>10786.1</v>
      </c>
      <c r="D60" s="20">
        <f t="shared" ref="D60:E60" si="28">SUM(D61)</f>
        <v>5393.2</v>
      </c>
      <c r="E60" s="20">
        <f t="shared" si="28"/>
        <v>5393.2</v>
      </c>
      <c r="F60" s="30">
        <f t="shared" si="4"/>
        <v>0.5000139067874394</v>
      </c>
      <c r="G60" s="30">
        <f t="shared" si="5"/>
        <v>1</v>
      </c>
    </row>
    <row r="61" spans="1:7">
      <c r="A61" s="21" t="s">
        <v>8</v>
      </c>
      <c r="B61" s="22">
        <v>10786.1</v>
      </c>
      <c r="C61" s="22">
        <v>10786.1</v>
      </c>
      <c r="D61" s="22">
        <v>5393.2</v>
      </c>
      <c r="E61" s="22">
        <v>5393.2</v>
      </c>
      <c r="F61" s="29">
        <f t="shared" si="4"/>
        <v>0.5000139067874394</v>
      </c>
      <c r="G61" s="29">
        <f t="shared" si="5"/>
        <v>1</v>
      </c>
    </row>
    <row r="62" spans="1:7">
      <c r="A62" s="19" t="s">
        <v>10</v>
      </c>
      <c r="B62" s="20">
        <f>SUM(B63)</f>
        <v>19093.599999999999</v>
      </c>
      <c r="C62" s="20">
        <f>SUM(C63)</f>
        <v>19093.599999999999</v>
      </c>
      <c r="D62" s="20">
        <f t="shared" ref="D62:E62" si="29">SUM(D63)</f>
        <v>9547.1</v>
      </c>
      <c r="E62" s="20">
        <f t="shared" si="29"/>
        <v>9547.1</v>
      </c>
      <c r="F62" s="30">
        <f t="shared" si="4"/>
        <v>0.50001571207106055</v>
      </c>
      <c r="G62" s="30">
        <f t="shared" si="5"/>
        <v>1</v>
      </c>
    </row>
    <row r="63" spans="1:7">
      <c r="A63" s="21" t="s">
        <v>8</v>
      </c>
      <c r="B63" s="22">
        <v>19093.599999999999</v>
      </c>
      <c r="C63" s="22">
        <v>19093.599999999999</v>
      </c>
      <c r="D63" s="22">
        <v>9547.1</v>
      </c>
      <c r="E63" s="22">
        <v>9547.1</v>
      </c>
      <c r="F63" s="29">
        <f t="shared" si="4"/>
        <v>0.50001571207106055</v>
      </c>
      <c r="G63" s="29">
        <f t="shared" si="5"/>
        <v>1</v>
      </c>
    </row>
    <row r="64" spans="1:7">
      <c r="A64" s="19" t="s">
        <v>87</v>
      </c>
      <c r="B64" s="20">
        <f>SUM(B65)</f>
        <v>64.900000000000006</v>
      </c>
      <c r="C64" s="20">
        <f>SUM(C65)</f>
        <v>64.900000000000006</v>
      </c>
      <c r="D64" s="20">
        <f t="shared" ref="D64:E64" si="30">SUM(D65)</f>
        <v>32</v>
      </c>
      <c r="E64" s="20">
        <f t="shared" si="30"/>
        <v>32</v>
      </c>
      <c r="F64" s="30">
        <f t="shared" si="4"/>
        <v>0.49306625577812013</v>
      </c>
      <c r="G64" s="30">
        <f t="shared" si="5"/>
        <v>1</v>
      </c>
    </row>
    <row r="65" spans="1:7">
      <c r="A65" s="21" t="s">
        <v>8</v>
      </c>
      <c r="B65" s="22">
        <v>64.900000000000006</v>
      </c>
      <c r="C65" s="22">
        <v>64.900000000000006</v>
      </c>
      <c r="D65" s="22">
        <v>32</v>
      </c>
      <c r="E65" s="22">
        <v>32</v>
      </c>
      <c r="F65" s="29">
        <f t="shared" si="4"/>
        <v>0.49306625577812013</v>
      </c>
      <c r="G65" s="29">
        <f t="shared" si="5"/>
        <v>1</v>
      </c>
    </row>
    <row r="66" spans="1:7">
      <c r="A66" s="19" t="s">
        <v>9</v>
      </c>
      <c r="B66" s="20">
        <f>SUM(B67)</f>
        <v>18497.5</v>
      </c>
      <c r="C66" s="20">
        <f>SUM(C67)</f>
        <v>18497.5</v>
      </c>
      <c r="D66" s="20">
        <f t="shared" ref="D66:E66" si="31">SUM(D67)</f>
        <v>9248.5</v>
      </c>
      <c r="E66" s="20">
        <f t="shared" si="31"/>
        <v>9248.5</v>
      </c>
      <c r="F66" s="30">
        <f t="shared" si="4"/>
        <v>0.49998648466008921</v>
      </c>
      <c r="G66" s="30">
        <f t="shared" si="5"/>
        <v>1</v>
      </c>
    </row>
    <row r="67" spans="1:7">
      <c r="A67" s="21" t="s">
        <v>8</v>
      </c>
      <c r="B67" s="22">
        <v>18497.5</v>
      </c>
      <c r="C67" s="22">
        <v>18497.5</v>
      </c>
      <c r="D67" s="22">
        <v>9248.5</v>
      </c>
      <c r="E67" s="22">
        <v>9248.5</v>
      </c>
      <c r="F67" s="29">
        <f t="shared" si="4"/>
        <v>0.49998648466008921</v>
      </c>
      <c r="G67" s="29">
        <f t="shared" si="5"/>
        <v>1</v>
      </c>
    </row>
    <row r="68" spans="1:7">
      <c r="A68" s="23" t="s">
        <v>4</v>
      </c>
      <c r="B68" s="24">
        <f>B66+B64+B62+B60+B58+B56+B54+B52+B50+B48+B46+B44+B42+B40+B38+B36+B34+B32+B30+B28+B26+B24+B22+B20+B18+B16+B14+B12</f>
        <v>384519.5</v>
      </c>
      <c r="C68" s="24">
        <f>C66+C64+C62+C60+C58+C56+C54+C52+C50+C48+C46+C44+C42+C40+C38+C36+C34+C32+C30+C28+C26+C24+C22+C20+C18+C16+C14+C12</f>
        <v>384519.5</v>
      </c>
      <c r="D68" s="24">
        <f t="shared" ref="D68:E68" si="32">D66+D64+D62+D60+D58+D56+D54+D52+D50+D48+D46+D44+D42+D40+D38+D36+D34+D32+D30+D28+D26+D24+D22+D20+D18+D16+D14+D12</f>
        <v>203726.59999999992</v>
      </c>
      <c r="E68" s="24">
        <f t="shared" si="32"/>
        <v>203726.59999999992</v>
      </c>
      <c r="F68" s="30">
        <f t="shared" si="1"/>
        <v>0.52982124443623779</v>
      </c>
      <c r="G68" s="30">
        <f t="shared" ref="G68:G70" si="33">E68/D68</f>
        <v>1</v>
      </c>
    </row>
    <row r="69" spans="1:7">
      <c r="A69" s="23" t="s">
        <v>3</v>
      </c>
      <c r="B69" s="23"/>
      <c r="C69" s="23"/>
      <c r="D69" s="23"/>
      <c r="E69" s="23"/>
      <c r="F69" s="30"/>
      <c r="G69" s="30"/>
    </row>
    <row r="70" spans="1:7">
      <c r="A70" s="23" t="s">
        <v>2</v>
      </c>
      <c r="B70" s="24">
        <f>B67+B65+B63+B61+B59+B57+B55+B53+B51+B49+B47+B45+B43+B41+B39+B37+B35+B33+B31+B29+B27+B25+B23+B21+B19+B17+B15+B13</f>
        <v>384519.5</v>
      </c>
      <c r="C70" s="24">
        <f>C67+C65+C63+C61+C59+C57+C55+C53+C51+C49+C47+C45+C43+C41+C39+C37+C35+C33+C31+C29+C27+C25+C23+C21+C19+C17+C15+C13</f>
        <v>384519.5</v>
      </c>
      <c r="D70" s="24">
        <f t="shared" ref="D70:E70" si="34">D67+D65+D63+D61+D59+D57+D55+D53+D51+D49+D47+D45+D43+D41+D39+D37+D35+D33+D31+D29+D27+D25+D23+D21+D19+D17+D15+D13</f>
        <v>203726.59999999992</v>
      </c>
      <c r="E70" s="24">
        <f t="shared" si="34"/>
        <v>203726.59999999992</v>
      </c>
      <c r="F70" s="30">
        <f t="shared" si="1"/>
        <v>0.52982124443623779</v>
      </c>
      <c r="G70" s="30">
        <f t="shared" si="33"/>
        <v>1</v>
      </c>
    </row>
    <row r="71" spans="1:7">
      <c r="A71" s="26"/>
      <c r="B71" s="26"/>
    </row>
    <row r="72" spans="1:7">
      <c r="A72" s="26"/>
      <c r="B72" s="26"/>
    </row>
    <row r="73" spans="1:7">
      <c r="A73" s="72" t="s">
        <v>164</v>
      </c>
      <c r="B73" s="72"/>
      <c r="C73" s="72"/>
      <c r="D73" s="72"/>
      <c r="E73" s="72"/>
      <c r="F73" s="72"/>
      <c r="G73" s="72"/>
    </row>
  </sheetData>
  <mergeCells count="2">
    <mergeCell ref="A7:G7"/>
    <mergeCell ref="A73:G73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63"/>
  <sheetViews>
    <sheetView view="pageBreakPreview" zoomScale="80" zoomScaleNormal="100" zoomScaleSheetLayoutView="80" workbookViewId="0">
      <pane ySplit="11" topLeftCell="A60" activePane="bottomLeft" state="frozen"/>
      <selection activeCell="E1" sqref="E1"/>
      <selection pane="bottomLeft" activeCell="A6" sqref="A6:XFD6"/>
    </sheetView>
  </sheetViews>
  <sheetFormatPr defaultRowHeight="15"/>
  <cols>
    <col min="1" max="1" width="33.7109375" style="25" customWidth="1"/>
    <col min="2" max="2" width="26.42578125" style="25" customWidth="1"/>
    <col min="3" max="3" width="13.140625" style="25" customWidth="1"/>
    <col min="4" max="6" width="15.42578125" style="25" customWidth="1"/>
    <col min="7" max="7" width="18.140625" style="25" customWidth="1"/>
    <col min="8" max="250" width="9.140625" style="25" customWidth="1"/>
    <col min="251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108</v>
      </c>
    </row>
    <row r="6" spans="1:7" ht="15.75">
      <c r="A6" s="17"/>
      <c r="B6" s="17"/>
      <c r="G6" s="58"/>
    </row>
    <row r="7" spans="1:7" ht="53.25" customHeight="1">
      <c r="A7" s="71" t="s">
        <v>142</v>
      </c>
      <c r="B7" s="71"/>
      <c r="C7" s="99"/>
      <c r="D7" s="99"/>
      <c r="E7" s="99"/>
      <c r="F7" s="99"/>
      <c r="G7" s="99"/>
    </row>
    <row r="8" spans="1:7">
      <c r="A8" s="16"/>
      <c r="B8" s="16"/>
    </row>
    <row r="9" spans="1:7">
      <c r="A9" s="17"/>
      <c r="G9" s="18" t="s">
        <v>83</v>
      </c>
    </row>
    <row r="10" spans="1:7" ht="98.2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</row>
    <row r="12" spans="1:7">
      <c r="A12" s="19" t="s">
        <v>30</v>
      </c>
      <c r="B12" s="20">
        <f>B13</f>
        <v>3333</v>
      </c>
      <c r="C12" s="20">
        <f t="shared" ref="C12:E12" si="0">C13</f>
        <v>3333</v>
      </c>
      <c r="D12" s="20">
        <f t="shared" si="0"/>
        <v>3333</v>
      </c>
      <c r="E12" s="20">
        <f t="shared" si="0"/>
        <v>3333</v>
      </c>
      <c r="F12" s="66">
        <f t="shared" ref="F12:F13" si="1">E12/C12</f>
        <v>1</v>
      </c>
      <c r="G12" s="66">
        <f t="shared" ref="G12:G13" si="2">E12/D12</f>
        <v>1</v>
      </c>
    </row>
    <row r="13" spans="1:7">
      <c r="A13" s="21" t="s">
        <v>8</v>
      </c>
      <c r="B13" s="22">
        <v>3333</v>
      </c>
      <c r="C13" s="22">
        <v>3333</v>
      </c>
      <c r="D13" s="22">
        <v>3333</v>
      </c>
      <c r="E13" s="22">
        <v>3333</v>
      </c>
      <c r="F13" s="67">
        <f t="shared" si="1"/>
        <v>1</v>
      </c>
      <c r="G13" s="67">
        <f t="shared" si="2"/>
        <v>1</v>
      </c>
    </row>
    <row r="14" spans="1:7">
      <c r="A14" s="19" t="s">
        <v>29</v>
      </c>
      <c r="B14" s="20">
        <f>B15</f>
        <v>152</v>
      </c>
      <c r="C14" s="20">
        <f>C15</f>
        <v>152</v>
      </c>
      <c r="D14" s="20">
        <f t="shared" ref="D14:E14" si="3">D15</f>
        <v>0</v>
      </c>
      <c r="E14" s="20">
        <f t="shared" si="3"/>
        <v>0</v>
      </c>
      <c r="F14" s="64">
        <v>0</v>
      </c>
      <c r="G14" s="64">
        <v>0</v>
      </c>
    </row>
    <row r="15" spans="1:7">
      <c r="A15" s="21" t="s">
        <v>8</v>
      </c>
      <c r="B15" s="22">
        <v>152</v>
      </c>
      <c r="C15" s="22">
        <v>152</v>
      </c>
      <c r="D15" s="22">
        <v>0</v>
      </c>
      <c r="E15" s="22">
        <v>0</v>
      </c>
      <c r="F15" s="63">
        <v>0</v>
      </c>
      <c r="G15" s="63">
        <v>0</v>
      </c>
    </row>
    <row r="16" spans="1:7">
      <c r="A16" s="19" t="s">
        <v>28</v>
      </c>
      <c r="B16" s="20">
        <f>B17</f>
        <v>188</v>
      </c>
      <c r="C16" s="20">
        <f t="shared" ref="C16:E16" si="4">C17</f>
        <v>188</v>
      </c>
      <c r="D16" s="20">
        <f t="shared" si="4"/>
        <v>0</v>
      </c>
      <c r="E16" s="20">
        <f t="shared" si="4"/>
        <v>0</v>
      </c>
      <c r="F16" s="64">
        <v>0</v>
      </c>
      <c r="G16" s="64">
        <v>0</v>
      </c>
    </row>
    <row r="17" spans="1:7">
      <c r="A17" s="21" t="s">
        <v>8</v>
      </c>
      <c r="B17" s="22">
        <v>188</v>
      </c>
      <c r="C17" s="22">
        <v>188</v>
      </c>
      <c r="D17" s="22">
        <v>0</v>
      </c>
      <c r="E17" s="22">
        <v>0</v>
      </c>
      <c r="F17" s="63">
        <v>0</v>
      </c>
      <c r="G17" s="63">
        <v>0</v>
      </c>
    </row>
    <row r="18" spans="1:7">
      <c r="A18" s="19" t="s">
        <v>93</v>
      </c>
      <c r="B18" s="20">
        <f>B19</f>
        <v>2312</v>
      </c>
      <c r="C18" s="20">
        <f t="shared" ref="C18:E18" si="5">C19</f>
        <v>2312</v>
      </c>
      <c r="D18" s="20">
        <f t="shared" si="5"/>
        <v>0</v>
      </c>
      <c r="E18" s="20">
        <f t="shared" si="5"/>
        <v>0</v>
      </c>
      <c r="F18" s="64">
        <v>0</v>
      </c>
      <c r="G18" s="64">
        <v>0</v>
      </c>
    </row>
    <row r="19" spans="1:7">
      <c r="A19" s="21" t="s">
        <v>8</v>
      </c>
      <c r="B19" s="22">
        <v>2312</v>
      </c>
      <c r="C19" s="22">
        <v>2312</v>
      </c>
      <c r="D19" s="22">
        <v>0</v>
      </c>
      <c r="E19" s="22">
        <v>0</v>
      </c>
      <c r="F19" s="63">
        <v>0</v>
      </c>
      <c r="G19" s="63">
        <v>0</v>
      </c>
    </row>
    <row r="20" spans="1:7">
      <c r="A20" s="19" t="s">
        <v>27</v>
      </c>
      <c r="B20" s="20">
        <f>B21</f>
        <v>1444</v>
      </c>
      <c r="C20" s="20">
        <f t="shared" ref="C20:E20" si="6">C21</f>
        <v>1444</v>
      </c>
      <c r="D20" s="20">
        <f t="shared" si="6"/>
        <v>0</v>
      </c>
      <c r="E20" s="20">
        <f t="shared" si="6"/>
        <v>0</v>
      </c>
      <c r="F20" s="64">
        <v>0</v>
      </c>
      <c r="G20" s="64">
        <v>0</v>
      </c>
    </row>
    <row r="21" spans="1:7">
      <c r="A21" s="21" t="s">
        <v>8</v>
      </c>
      <c r="B21" s="22">
        <v>1444</v>
      </c>
      <c r="C21" s="22">
        <v>1444</v>
      </c>
      <c r="D21" s="22">
        <v>0</v>
      </c>
      <c r="E21" s="22">
        <v>0</v>
      </c>
      <c r="F21" s="63">
        <v>0</v>
      </c>
      <c r="G21" s="63">
        <v>0</v>
      </c>
    </row>
    <row r="22" spans="1:7">
      <c r="A22" s="19" t="s">
        <v>92</v>
      </c>
      <c r="B22" s="20">
        <f>B23</f>
        <v>3752</v>
      </c>
      <c r="C22" s="20">
        <f t="shared" ref="C22:E22" si="7">C23</f>
        <v>3752</v>
      </c>
      <c r="D22" s="20">
        <f t="shared" si="7"/>
        <v>0</v>
      </c>
      <c r="E22" s="20">
        <f t="shared" si="7"/>
        <v>0</v>
      </c>
      <c r="F22" s="64">
        <v>0</v>
      </c>
      <c r="G22" s="64">
        <v>0</v>
      </c>
    </row>
    <row r="23" spans="1:7">
      <c r="A23" s="21" t="s">
        <v>8</v>
      </c>
      <c r="B23" s="22">
        <v>3752</v>
      </c>
      <c r="C23" s="22">
        <v>3752</v>
      </c>
      <c r="D23" s="22">
        <v>0</v>
      </c>
      <c r="E23" s="22">
        <v>0</v>
      </c>
      <c r="F23" s="63">
        <v>0</v>
      </c>
      <c r="G23" s="63">
        <v>0</v>
      </c>
    </row>
    <row r="24" spans="1:7">
      <c r="A24" s="19" t="s">
        <v>26</v>
      </c>
      <c r="B24" s="20">
        <f>B25</f>
        <v>1034</v>
      </c>
      <c r="C24" s="20">
        <f t="shared" ref="C24:E24" si="8">C25</f>
        <v>1034</v>
      </c>
      <c r="D24" s="20">
        <f t="shared" si="8"/>
        <v>0</v>
      </c>
      <c r="E24" s="20">
        <f t="shared" si="8"/>
        <v>0</v>
      </c>
      <c r="F24" s="64">
        <v>0</v>
      </c>
      <c r="G24" s="64">
        <v>0</v>
      </c>
    </row>
    <row r="25" spans="1:7">
      <c r="A25" s="21" t="s">
        <v>8</v>
      </c>
      <c r="B25" s="22">
        <v>1034</v>
      </c>
      <c r="C25" s="22">
        <v>1034</v>
      </c>
      <c r="D25" s="22">
        <v>0</v>
      </c>
      <c r="E25" s="22">
        <v>0</v>
      </c>
      <c r="F25" s="63">
        <v>0</v>
      </c>
      <c r="G25" s="63">
        <v>0</v>
      </c>
    </row>
    <row r="26" spans="1:7">
      <c r="A26" s="19" t="s">
        <v>25</v>
      </c>
      <c r="B26" s="20">
        <f>B27</f>
        <v>3007</v>
      </c>
      <c r="C26" s="20">
        <f t="shared" ref="C26:E26" si="9">C27</f>
        <v>3007</v>
      </c>
      <c r="D26" s="20">
        <f t="shared" si="9"/>
        <v>3007</v>
      </c>
      <c r="E26" s="20">
        <f t="shared" si="9"/>
        <v>3007</v>
      </c>
      <c r="F26" s="66">
        <f t="shared" ref="F26:F27" si="10">E26/C26</f>
        <v>1</v>
      </c>
      <c r="G26" s="66">
        <f t="shared" ref="G26:G27" si="11">E26/D26</f>
        <v>1</v>
      </c>
    </row>
    <row r="27" spans="1:7">
      <c r="A27" s="21" t="s">
        <v>8</v>
      </c>
      <c r="B27" s="22">
        <v>3007</v>
      </c>
      <c r="C27" s="22">
        <v>3007</v>
      </c>
      <c r="D27" s="22">
        <v>3007</v>
      </c>
      <c r="E27" s="22">
        <v>3007</v>
      </c>
      <c r="F27" s="67">
        <f t="shared" si="10"/>
        <v>1</v>
      </c>
      <c r="G27" s="67">
        <f t="shared" si="11"/>
        <v>1</v>
      </c>
    </row>
    <row r="28" spans="1:7">
      <c r="A28" s="19" t="s">
        <v>24</v>
      </c>
      <c r="B28" s="20">
        <f>B29</f>
        <v>148</v>
      </c>
      <c r="C28" s="20">
        <f t="shared" ref="C28:E28" si="12">C29</f>
        <v>148</v>
      </c>
      <c r="D28" s="20">
        <f t="shared" si="12"/>
        <v>0</v>
      </c>
      <c r="E28" s="20">
        <f t="shared" si="12"/>
        <v>0</v>
      </c>
      <c r="F28" s="64">
        <v>0</v>
      </c>
      <c r="G28" s="64">
        <v>0</v>
      </c>
    </row>
    <row r="29" spans="1:7">
      <c r="A29" s="21" t="s">
        <v>8</v>
      </c>
      <c r="B29" s="22">
        <v>148</v>
      </c>
      <c r="C29" s="22">
        <v>148</v>
      </c>
      <c r="D29" s="22">
        <v>0</v>
      </c>
      <c r="E29" s="22">
        <v>0</v>
      </c>
      <c r="F29" s="63">
        <v>0</v>
      </c>
      <c r="G29" s="63">
        <v>0</v>
      </c>
    </row>
    <row r="30" spans="1:7">
      <c r="A30" s="19" t="s">
        <v>23</v>
      </c>
      <c r="B30" s="20">
        <f>B31</f>
        <v>1044</v>
      </c>
      <c r="C30" s="20">
        <f t="shared" ref="C30:E30" si="13">C31</f>
        <v>1044</v>
      </c>
      <c r="D30" s="20">
        <f t="shared" si="13"/>
        <v>0</v>
      </c>
      <c r="E30" s="20">
        <f t="shared" si="13"/>
        <v>0</v>
      </c>
      <c r="F30" s="64">
        <v>0</v>
      </c>
      <c r="G30" s="64">
        <v>0</v>
      </c>
    </row>
    <row r="31" spans="1:7">
      <c r="A31" s="21" t="s">
        <v>8</v>
      </c>
      <c r="B31" s="22">
        <v>1044</v>
      </c>
      <c r="C31" s="22">
        <v>1044</v>
      </c>
      <c r="D31" s="22">
        <v>0</v>
      </c>
      <c r="E31" s="22">
        <v>0</v>
      </c>
      <c r="F31" s="63">
        <v>0</v>
      </c>
      <c r="G31" s="63">
        <v>0</v>
      </c>
    </row>
    <row r="32" spans="1:7">
      <c r="A32" s="19" t="s">
        <v>90</v>
      </c>
      <c r="B32" s="20">
        <f>B33</f>
        <v>1422</v>
      </c>
      <c r="C32" s="20">
        <f t="shared" ref="C32:E32" si="14">C33</f>
        <v>1422</v>
      </c>
      <c r="D32" s="20">
        <f t="shared" si="14"/>
        <v>0</v>
      </c>
      <c r="E32" s="20">
        <f t="shared" si="14"/>
        <v>0</v>
      </c>
      <c r="F32" s="64">
        <v>0</v>
      </c>
      <c r="G32" s="64">
        <v>0</v>
      </c>
    </row>
    <row r="33" spans="1:7">
      <c r="A33" s="21" t="s">
        <v>8</v>
      </c>
      <c r="B33" s="22">
        <v>1422</v>
      </c>
      <c r="C33" s="22">
        <v>1422</v>
      </c>
      <c r="D33" s="22">
        <v>0</v>
      </c>
      <c r="E33" s="22">
        <v>0</v>
      </c>
      <c r="F33" s="63">
        <v>0</v>
      </c>
      <c r="G33" s="63">
        <v>0</v>
      </c>
    </row>
    <row r="34" spans="1:7">
      <c r="A34" s="19" t="s">
        <v>22</v>
      </c>
      <c r="B34" s="20">
        <f>B35</f>
        <v>3345</v>
      </c>
      <c r="C34" s="20">
        <f t="shared" ref="C34:E34" si="15">C35</f>
        <v>3345</v>
      </c>
      <c r="D34" s="20">
        <f t="shared" si="15"/>
        <v>0</v>
      </c>
      <c r="E34" s="20">
        <f t="shared" si="15"/>
        <v>0</v>
      </c>
      <c r="F34" s="64">
        <v>0</v>
      </c>
      <c r="G34" s="64">
        <v>0</v>
      </c>
    </row>
    <row r="35" spans="1:7">
      <c r="A35" s="21" t="s">
        <v>8</v>
      </c>
      <c r="B35" s="22">
        <v>3345</v>
      </c>
      <c r="C35" s="22">
        <v>3345</v>
      </c>
      <c r="D35" s="22">
        <v>0</v>
      </c>
      <c r="E35" s="22">
        <v>0</v>
      </c>
      <c r="F35" s="63">
        <v>0</v>
      </c>
      <c r="G35" s="63">
        <v>0</v>
      </c>
    </row>
    <row r="36" spans="1:7">
      <c r="A36" s="19" t="s">
        <v>20</v>
      </c>
      <c r="B36" s="20">
        <f>B37</f>
        <v>2087</v>
      </c>
      <c r="C36" s="20">
        <f t="shared" ref="C36:E36" si="16">C37</f>
        <v>2087</v>
      </c>
      <c r="D36" s="20">
        <f t="shared" si="16"/>
        <v>0</v>
      </c>
      <c r="E36" s="20">
        <f t="shared" si="16"/>
        <v>0</v>
      </c>
      <c r="F36" s="64">
        <v>0</v>
      </c>
      <c r="G36" s="64">
        <v>0</v>
      </c>
    </row>
    <row r="37" spans="1:7">
      <c r="A37" s="21" t="s">
        <v>8</v>
      </c>
      <c r="B37" s="22">
        <v>2087</v>
      </c>
      <c r="C37" s="22">
        <v>2087</v>
      </c>
      <c r="D37" s="22">
        <v>0</v>
      </c>
      <c r="E37" s="22">
        <v>0</v>
      </c>
      <c r="F37" s="63">
        <v>0</v>
      </c>
      <c r="G37" s="63">
        <v>0</v>
      </c>
    </row>
    <row r="38" spans="1:7">
      <c r="A38" s="19" t="s">
        <v>19</v>
      </c>
      <c r="B38" s="20">
        <f>B39</f>
        <v>12008</v>
      </c>
      <c r="C38" s="20">
        <f t="shared" ref="C38:E38" si="17">C39</f>
        <v>12008</v>
      </c>
      <c r="D38" s="20">
        <f t="shared" si="17"/>
        <v>12008</v>
      </c>
      <c r="E38" s="20">
        <f t="shared" si="17"/>
        <v>12008</v>
      </c>
      <c r="F38" s="66">
        <f t="shared" ref="F38:F41" si="18">E38/C38</f>
        <v>1</v>
      </c>
      <c r="G38" s="66">
        <f t="shared" ref="G38:G41" si="19">E38/D38</f>
        <v>1</v>
      </c>
    </row>
    <row r="39" spans="1:7">
      <c r="A39" s="21" t="s">
        <v>8</v>
      </c>
      <c r="B39" s="22">
        <v>12008</v>
      </c>
      <c r="C39" s="22">
        <v>12008</v>
      </c>
      <c r="D39" s="22">
        <v>12008</v>
      </c>
      <c r="E39" s="22">
        <v>12008</v>
      </c>
      <c r="F39" s="67">
        <f t="shared" si="18"/>
        <v>1</v>
      </c>
      <c r="G39" s="67">
        <f t="shared" si="19"/>
        <v>1</v>
      </c>
    </row>
    <row r="40" spans="1:7">
      <c r="A40" s="19" t="s">
        <v>89</v>
      </c>
      <c r="B40" s="20">
        <f>B41</f>
        <v>10868</v>
      </c>
      <c r="C40" s="20">
        <f t="shared" ref="C40:E40" si="20">C41</f>
        <v>10868</v>
      </c>
      <c r="D40" s="20">
        <f t="shared" si="20"/>
        <v>1949</v>
      </c>
      <c r="E40" s="20">
        <f t="shared" si="20"/>
        <v>1652</v>
      </c>
      <c r="F40" s="66">
        <f t="shared" si="18"/>
        <v>0.1520058888479941</v>
      </c>
      <c r="G40" s="66">
        <f t="shared" si="19"/>
        <v>0.8476141611082606</v>
      </c>
    </row>
    <row r="41" spans="1:7">
      <c r="A41" s="21" t="s">
        <v>8</v>
      </c>
      <c r="B41" s="22">
        <v>10868</v>
      </c>
      <c r="C41" s="22">
        <v>10868</v>
      </c>
      <c r="D41" s="22">
        <v>1949</v>
      </c>
      <c r="E41" s="22">
        <v>1652</v>
      </c>
      <c r="F41" s="67">
        <f t="shared" si="18"/>
        <v>0.1520058888479941</v>
      </c>
      <c r="G41" s="67">
        <f t="shared" si="19"/>
        <v>0.8476141611082606</v>
      </c>
    </row>
    <row r="42" spans="1:7">
      <c r="A42" s="19" t="s">
        <v>88</v>
      </c>
      <c r="B42" s="20">
        <f>B43</f>
        <v>395</v>
      </c>
      <c r="C42" s="20">
        <f t="shared" ref="C42:E42" si="21">C43</f>
        <v>395</v>
      </c>
      <c r="D42" s="20">
        <f t="shared" si="21"/>
        <v>0</v>
      </c>
      <c r="E42" s="20">
        <f t="shared" si="21"/>
        <v>0</v>
      </c>
      <c r="F42" s="64">
        <v>0</v>
      </c>
      <c r="G42" s="64">
        <v>0</v>
      </c>
    </row>
    <row r="43" spans="1:7">
      <c r="A43" s="21" t="s">
        <v>8</v>
      </c>
      <c r="B43" s="22">
        <v>395</v>
      </c>
      <c r="C43" s="22">
        <v>395</v>
      </c>
      <c r="D43" s="22">
        <v>0</v>
      </c>
      <c r="E43" s="22">
        <v>0</v>
      </c>
      <c r="F43" s="63">
        <v>0</v>
      </c>
      <c r="G43" s="63">
        <v>0</v>
      </c>
    </row>
    <row r="44" spans="1:7">
      <c r="A44" s="19" t="s">
        <v>17</v>
      </c>
      <c r="B44" s="20">
        <f>B45</f>
        <v>387</v>
      </c>
      <c r="C44" s="20">
        <f t="shared" ref="C44:E44" si="22">C45</f>
        <v>387</v>
      </c>
      <c r="D44" s="20">
        <f t="shared" si="22"/>
        <v>0</v>
      </c>
      <c r="E44" s="20">
        <f t="shared" si="22"/>
        <v>0</v>
      </c>
      <c r="F44" s="64">
        <v>0</v>
      </c>
      <c r="G44" s="64">
        <v>0</v>
      </c>
    </row>
    <row r="45" spans="1:7">
      <c r="A45" s="21" t="s">
        <v>8</v>
      </c>
      <c r="B45" s="22">
        <v>387</v>
      </c>
      <c r="C45" s="22">
        <v>387</v>
      </c>
      <c r="D45" s="22">
        <v>0</v>
      </c>
      <c r="E45" s="22">
        <v>0</v>
      </c>
      <c r="F45" s="63">
        <v>0</v>
      </c>
      <c r="G45" s="63">
        <v>0</v>
      </c>
    </row>
    <row r="46" spans="1:7">
      <c r="A46" s="19" t="s">
        <v>16</v>
      </c>
      <c r="B46" s="20">
        <f>B47</f>
        <v>2029</v>
      </c>
      <c r="C46" s="20">
        <f t="shared" ref="C46:E46" si="23">C47</f>
        <v>2029</v>
      </c>
      <c r="D46" s="20">
        <f t="shared" si="23"/>
        <v>0</v>
      </c>
      <c r="E46" s="20">
        <f t="shared" si="23"/>
        <v>0</v>
      </c>
      <c r="F46" s="64">
        <v>0</v>
      </c>
      <c r="G46" s="64">
        <v>0</v>
      </c>
    </row>
    <row r="47" spans="1:7">
      <c r="A47" s="21" t="s">
        <v>8</v>
      </c>
      <c r="B47" s="22">
        <v>2029</v>
      </c>
      <c r="C47" s="22">
        <v>2029</v>
      </c>
      <c r="D47" s="22">
        <v>0</v>
      </c>
      <c r="E47" s="22">
        <v>0</v>
      </c>
      <c r="F47" s="63">
        <v>0</v>
      </c>
      <c r="G47" s="63">
        <v>0</v>
      </c>
    </row>
    <row r="48" spans="1:7">
      <c r="A48" s="19" t="s">
        <v>15</v>
      </c>
      <c r="B48" s="20">
        <f>B49</f>
        <v>959</v>
      </c>
      <c r="C48" s="20">
        <f t="shared" ref="C48:E48" si="24">C49</f>
        <v>959</v>
      </c>
      <c r="D48" s="20">
        <f t="shared" si="24"/>
        <v>0</v>
      </c>
      <c r="E48" s="20">
        <f t="shared" si="24"/>
        <v>0</v>
      </c>
      <c r="F48" s="64">
        <v>0</v>
      </c>
      <c r="G48" s="64">
        <v>0</v>
      </c>
    </row>
    <row r="49" spans="1:7">
      <c r="A49" s="21" t="s">
        <v>8</v>
      </c>
      <c r="B49" s="22">
        <v>959</v>
      </c>
      <c r="C49" s="22">
        <v>959</v>
      </c>
      <c r="D49" s="22">
        <v>0</v>
      </c>
      <c r="E49" s="22">
        <v>0</v>
      </c>
      <c r="F49" s="63">
        <v>0</v>
      </c>
      <c r="G49" s="63">
        <v>0</v>
      </c>
    </row>
    <row r="50" spans="1:7">
      <c r="A50" s="19" t="s">
        <v>68</v>
      </c>
      <c r="B50" s="20">
        <f>B51</f>
        <v>608</v>
      </c>
      <c r="C50" s="20">
        <f t="shared" ref="C50:E50" si="25">C51</f>
        <v>608</v>
      </c>
      <c r="D50" s="20">
        <f t="shared" si="25"/>
        <v>0</v>
      </c>
      <c r="E50" s="20">
        <f t="shared" si="25"/>
        <v>0</v>
      </c>
      <c r="F50" s="64">
        <v>0</v>
      </c>
      <c r="G50" s="64">
        <v>0</v>
      </c>
    </row>
    <row r="51" spans="1:7">
      <c r="A51" s="21" t="s">
        <v>8</v>
      </c>
      <c r="B51" s="22">
        <v>608</v>
      </c>
      <c r="C51" s="22">
        <v>608</v>
      </c>
      <c r="D51" s="22">
        <v>0</v>
      </c>
      <c r="E51" s="22">
        <v>0</v>
      </c>
      <c r="F51" s="63">
        <v>0</v>
      </c>
      <c r="G51" s="63">
        <v>0</v>
      </c>
    </row>
    <row r="52" spans="1:7">
      <c r="A52" s="19" t="s">
        <v>13</v>
      </c>
      <c r="B52" s="20">
        <f>B53</f>
        <v>2614</v>
      </c>
      <c r="C52" s="20">
        <f t="shared" ref="C52:E52" si="26">C53</f>
        <v>2614</v>
      </c>
      <c r="D52" s="20">
        <f t="shared" si="26"/>
        <v>0</v>
      </c>
      <c r="E52" s="20">
        <f t="shared" si="26"/>
        <v>0</v>
      </c>
      <c r="F52" s="64">
        <v>0</v>
      </c>
      <c r="G52" s="64">
        <v>0</v>
      </c>
    </row>
    <row r="53" spans="1:7">
      <c r="A53" s="21" t="s">
        <v>8</v>
      </c>
      <c r="B53" s="22">
        <v>2614</v>
      </c>
      <c r="C53" s="22">
        <v>2614</v>
      </c>
      <c r="D53" s="22">
        <v>0</v>
      </c>
      <c r="E53" s="22">
        <v>0</v>
      </c>
      <c r="F53" s="63">
        <v>0</v>
      </c>
      <c r="G53" s="63">
        <v>0</v>
      </c>
    </row>
    <row r="54" spans="1:7">
      <c r="A54" s="19" t="s">
        <v>12</v>
      </c>
      <c r="B54" s="20">
        <f>B55</f>
        <v>1323</v>
      </c>
      <c r="C54" s="20">
        <f t="shared" ref="C54:E54" si="27">C55</f>
        <v>1323</v>
      </c>
      <c r="D54" s="20">
        <f t="shared" si="27"/>
        <v>0</v>
      </c>
      <c r="E54" s="20">
        <f t="shared" si="27"/>
        <v>0</v>
      </c>
      <c r="F54" s="64">
        <v>0</v>
      </c>
      <c r="G54" s="64">
        <v>0</v>
      </c>
    </row>
    <row r="55" spans="1:7">
      <c r="A55" s="21" t="s">
        <v>8</v>
      </c>
      <c r="B55" s="22">
        <v>1323</v>
      </c>
      <c r="C55" s="22">
        <v>1323</v>
      </c>
      <c r="D55" s="22">
        <v>0</v>
      </c>
      <c r="E55" s="22">
        <v>0</v>
      </c>
      <c r="F55" s="63">
        <v>0</v>
      </c>
      <c r="G55" s="63">
        <v>0</v>
      </c>
    </row>
    <row r="56" spans="1:7">
      <c r="A56" s="19" t="s">
        <v>10</v>
      </c>
      <c r="B56" s="20">
        <f>B57</f>
        <v>541</v>
      </c>
      <c r="C56" s="20">
        <f t="shared" ref="C56:E56" si="28">C57</f>
        <v>541</v>
      </c>
      <c r="D56" s="20">
        <f t="shared" si="28"/>
        <v>0</v>
      </c>
      <c r="E56" s="20">
        <f t="shared" si="28"/>
        <v>0</v>
      </c>
      <c r="F56" s="64">
        <v>0</v>
      </c>
      <c r="G56" s="64">
        <v>0</v>
      </c>
    </row>
    <row r="57" spans="1:7">
      <c r="A57" s="21" t="s">
        <v>8</v>
      </c>
      <c r="B57" s="22">
        <v>541</v>
      </c>
      <c r="C57" s="22">
        <v>541</v>
      </c>
      <c r="D57" s="22">
        <v>0</v>
      </c>
      <c r="E57" s="22">
        <v>0</v>
      </c>
      <c r="F57" s="63">
        <v>0</v>
      </c>
      <c r="G57" s="63">
        <v>0</v>
      </c>
    </row>
    <row r="58" spans="1:7">
      <c r="A58" s="23" t="s">
        <v>4</v>
      </c>
      <c r="B58" s="24">
        <f>B56+B54+B52+B50+B48+B46+B44+B42+B40+B38+B36+B34+B32+B30+B28+B26+B24+B22+B20+B18+B16+B14+B12</f>
        <v>55000</v>
      </c>
      <c r="C58" s="24">
        <f t="shared" ref="C58:E58" si="29">C56+C54+C52+C50+C48+C46+C44+C42+C40+C38+C36+C34+C32+C30+C28+C26+C24+C22+C20+C18+C16+C14+C12</f>
        <v>55000</v>
      </c>
      <c r="D58" s="24">
        <f t="shared" si="29"/>
        <v>20297</v>
      </c>
      <c r="E58" s="24">
        <f t="shared" si="29"/>
        <v>20000</v>
      </c>
      <c r="F58" s="30">
        <f t="shared" ref="F58" si="30">E58/C58</f>
        <v>0.36363636363636365</v>
      </c>
      <c r="G58" s="30">
        <f t="shared" ref="G58" si="31">E58/D58</f>
        <v>0.98536729565945702</v>
      </c>
    </row>
    <row r="59" spans="1:7">
      <c r="A59" s="23" t="s">
        <v>3</v>
      </c>
      <c r="B59" s="23"/>
      <c r="C59" s="23"/>
      <c r="D59" s="23"/>
      <c r="E59" s="23"/>
      <c r="F59" s="29"/>
      <c r="G59" s="29"/>
    </row>
    <row r="60" spans="1:7">
      <c r="A60" s="23" t="s">
        <v>2</v>
      </c>
      <c r="B60" s="24">
        <f>B57+B55+B53+B51+B49+B47+B45+B43+B41+B39+B37+B35+B33+B31+B29+B27+B25+B23+B21+B19+B17+B15+B13</f>
        <v>55000</v>
      </c>
      <c r="C60" s="24">
        <f t="shared" ref="C60:E60" si="32">C57+C55+C53+C51+C49+C47+C45+C43+C41+C39+C37+C35+C33+C31+C29+C27+C25+C23+C21+C19+C17+C15+C13</f>
        <v>55000</v>
      </c>
      <c r="D60" s="24">
        <f t="shared" si="32"/>
        <v>20297</v>
      </c>
      <c r="E60" s="24">
        <f t="shared" si="32"/>
        <v>20000</v>
      </c>
      <c r="F60" s="30">
        <f t="shared" ref="F60" si="33">E60/C60</f>
        <v>0.36363636363636365</v>
      </c>
      <c r="G60" s="30">
        <f t="shared" ref="G60" si="34">E60/D60</f>
        <v>0.98536729565945702</v>
      </c>
    </row>
    <row r="61" spans="1:7">
      <c r="A61" s="26"/>
      <c r="B61" s="26"/>
    </row>
    <row r="62" spans="1:7">
      <c r="A62" s="26"/>
      <c r="B62" s="26"/>
    </row>
    <row r="63" spans="1:7">
      <c r="A63" s="72" t="s">
        <v>128</v>
      </c>
      <c r="B63" s="72"/>
      <c r="C63" s="72"/>
      <c r="D63" s="72"/>
      <c r="E63" s="72"/>
      <c r="F63" s="72"/>
      <c r="G63" s="72"/>
    </row>
  </sheetData>
  <mergeCells count="2">
    <mergeCell ref="A7:G7"/>
    <mergeCell ref="A63:G63"/>
  </mergeCells>
  <printOptions horizontalCentered="1"/>
  <pageMargins left="0.25" right="0.25" top="0.75" bottom="0.75" header="0.3" footer="0.3"/>
  <pageSetup paperSize="9" scale="61" orientation="portrait" r:id="rId1"/>
  <headerFooter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4"/>
  <sheetViews>
    <sheetView view="pageBreakPreview" zoomScale="80" zoomScaleNormal="100" zoomScaleSheetLayoutView="80" workbookViewId="0">
      <selection activeCell="A6" sqref="A6:XFD6"/>
    </sheetView>
  </sheetViews>
  <sheetFormatPr defaultColWidth="15.5703125" defaultRowHeight="15"/>
  <cols>
    <col min="1" max="1" width="33.42578125" style="25" customWidth="1"/>
    <col min="2" max="2" width="26.140625" style="25" customWidth="1"/>
    <col min="3" max="3" width="15.5703125" style="25"/>
    <col min="4" max="4" width="14" style="25" customWidth="1"/>
    <col min="5" max="5" width="13.5703125" style="25" customWidth="1"/>
    <col min="6" max="256" width="15.5703125" style="25"/>
    <col min="257" max="257" width="50.28515625" style="25" customWidth="1"/>
    <col min="258" max="258" width="29.140625" style="25" customWidth="1"/>
    <col min="259" max="512" width="15.5703125" style="25"/>
    <col min="513" max="513" width="50.28515625" style="25" customWidth="1"/>
    <col min="514" max="514" width="29.140625" style="25" customWidth="1"/>
    <col min="515" max="768" width="15.5703125" style="25"/>
    <col min="769" max="769" width="50.28515625" style="25" customWidth="1"/>
    <col min="770" max="770" width="29.140625" style="25" customWidth="1"/>
    <col min="771" max="1024" width="15.5703125" style="25"/>
    <col min="1025" max="1025" width="50.28515625" style="25" customWidth="1"/>
    <col min="1026" max="1026" width="29.140625" style="25" customWidth="1"/>
    <col min="1027" max="1280" width="15.5703125" style="25"/>
    <col min="1281" max="1281" width="50.28515625" style="25" customWidth="1"/>
    <col min="1282" max="1282" width="29.140625" style="25" customWidth="1"/>
    <col min="1283" max="1536" width="15.5703125" style="25"/>
    <col min="1537" max="1537" width="50.28515625" style="25" customWidth="1"/>
    <col min="1538" max="1538" width="29.140625" style="25" customWidth="1"/>
    <col min="1539" max="1792" width="15.5703125" style="25"/>
    <col min="1793" max="1793" width="50.28515625" style="25" customWidth="1"/>
    <col min="1794" max="1794" width="29.140625" style="25" customWidth="1"/>
    <col min="1795" max="2048" width="15.5703125" style="25"/>
    <col min="2049" max="2049" width="50.28515625" style="25" customWidth="1"/>
    <col min="2050" max="2050" width="29.140625" style="25" customWidth="1"/>
    <col min="2051" max="2304" width="15.5703125" style="25"/>
    <col min="2305" max="2305" width="50.28515625" style="25" customWidth="1"/>
    <col min="2306" max="2306" width="29.140625" style="25" customWidth="1"/>
    <col min="2307" max="2560" width="15.5703125" style="25"/>
    <col min="2561" max="2561" width="50.28515625" style="25" customWidth="1"/>
    <col min="2562" max="2562" width="29.140625" style="25" customWidth="1"/>
    <col min="2563" max="2816" width="15.5703125" style="25"/>
    <col min="2817" max="2817" width="50.28515625" style="25" customWidth="1"/>
    <col min="2818" max="2818" width="29.140625" style="25" customWidth="1"/>
    <col min="2819" max="3072" width="15.5703125" style="25"/>
    <col min="3073" max="3073" width="50.28515625" style="25" customWidth="1"/>
    <col min="3074" max="3074" width="29.140625" style="25" customWidth="1"/>
    <col min="3075" max="3328" width="15.5703125" style="25"/>
    <col min="3329" max="3329" width="50.28515625" style="25" customWidth="1"/>
    <col min="3330" max="3330" width="29.140625" style="25" customWidth="1"/>
    <col min="3331" max="3584" width="15.5703125" style="25"/>
    <col min="3585" max="3585" width="50.28515625" style="25" customWidth="1"/>
    <col min="3586" max="3586" width="29.140625" style="25" customWidth="1"/>
    <col min="3587" max="3840" width="15.5703125" style="25"/>
    <col min="3841" max="3841" width="50.28515625" style="25" customWidth="1"/>
    <col min="3842" max="3842" width="29.140625" style="25" customWidth="1"/>
    <col min="3843" max="4096" width="15.5703125" style="25"/>
    <col min="4097" max="4097" width="50.28515625" style="25" customWidth="1"/>
    <col min="4098" max="4098" width="29.140625" style="25" customWidth="1"/>
    <col min="4099" max="4352" width="15.5703125" style="25"/>
    <col min="4353" max="4353" width="50.28515625" style="25" customWidth="1"/>
    <col min="4354" max="4354" width="29.140625" style="25" customWidth="1"/>
    <col min="4355" max="4608" width="15.5703125" style="25"/>
    <col min="4609" max="4609" width="50.28515625" style="25" customWidth="1"/>
    <col min="4610" max="4610" width="29.140625" style="25" customWidth="1"/>
    <col min="4611" max="4864" width="15.5703125" style="25"/>
    <col min="4865" max="4865" width="50.28515625" style="25" customWidth="1"/>
    <col min="4866" max="4866" width="29.140625" style="25" customWidth="1"/>
    <col min="4867" max="5120" width="15.5703125" style="25"/>
    <col min="5121" max="5121" width="50.28515625" style="25" customWidth="1"/>
    <col min="5122" max="5122" width="29.140625" style="25" customWidth="1"/>
    <col min="5123" max="5376" width="15.5703125" style="25"/>
    <col min="5377" max="5377" width="50.28515625" style="25" customWidth="1"/>
    <col min="5378" max="5378" width="29.140625" style="25" customWidth="1"/>
    <col min="5379" max="5632" width="15.5703125" style="25"/>
    <col min="5633" max="5633" width="50.28515625" style="25" customWidth="1"/>
    <col min="5634" max="5634" width="29.140625" style="25" customWidth="1"/>
    <col min="5635" max="5888" width="15.5703125" style="25"/>
    <col min="5889" max="5889" width="50.28515625" style="25" customWidth="1"/>
    <col min="5890" max="5890" width="29.140625" style="25" customWidth="1"/>
    <col min="5891" max="6144" width="15.5703125" style="25"/>
    <col min="6145" max="6145" width="50.28515625" style="25" customWidth="1"/>
    <col min="6146" max="6146" width="29.140625" style="25" customWidth="1"/>
    <col min="6147" max="6400" width="15.5703125" style="25"/>
    <col min="6401" max="6401" width="50.28515625" style="25" customWidth="1"/>
    <col min="6402" max="6402" width="29.140625" style="25" customWidth="1"/>
    <col min="6403" max="6656" width="15.5703125" style="25"/>
    <col min="6657" max="6657" width="50.28515625" style="25" customWidth="1"/>
    <col min="6658" max="6658" width="29.140625" style="25" customWidth="1"/>
    <col min="6659" max="6912" width="15.5703125" style="25"/>
    <col min="6913" max="6913" width="50.28515625" style="25" customWidth="1"/>
    <col min="6914" max="6914" width="29.140625" style="25" customWidth="1"/>
    <col min="6915" max="7168" width="15.5703125" style="25"/>
    <col min="7169" max="7169" width="50.28515625" style="25" customWidth="1"/>
    <col min="7170" max="7170" width="29.140625" style="25" customWidth="1"/>
    <col min="7171" max="7424" width="15.5703125" style="25"/>
    <col min="7425" max="7425" width="50.28515625" style="25" customWidth="1"/>
    <col min="7426" max="7426" width="29.140625" style="25" customWidth="1"/>
    <col min="7427" max="7680" width="15.5703125" style="25"/>
    <col min="7681" max="7681" width="50.28515625" style="25" customWidth="1"/>
    <col min="7682" max="7682" width="29.140625" style="25" customWidth="1"/>
    <col min="7683" max="7936" width="15.5703125" style="25"/>
    <col min="7937" max="7937" width="50.28515625" style="25" customWidth="1"/>
    <col min="7938" max="7938" width="29.140625" style="25" customWidth="1"/>
    <col min="7939" max="8192" width="15.5703125" style="25"/>
    <col min="8193" max="8193" width="50.28515625" style="25" customWidth="1"/>
    <col min="8194" max="8194" width="29.140625" style="25" customWidth="1"/>
    <col min="8195" max="8448" width="15.5703125" style="25"/>
    <col min="8449" max="8449" width="50.28515625" style="25" customWidth="1"/>
    <col min="8450" max="8450" width="29.140625" style="25" customWidth="1"/>
    <col min="8451" max="8704" width="15.5703125" style="25"/>
    <col min="8705" max="8705" width="50.28515625" style="25" customWidth="1"/>
    <col min="8706" max="8706" width="29.140625" style="25" customWidth="1"/>
    <col min="8707" max="8960" width="15.5703125" style="25"/>
    <col min="8961" max="8961" width="50.28515625" style="25" customWidth="1"/>
    <col min="8962" max="8962" width="29.140625" style="25" customWidth="1"/>
    <col min="8963" max="9216" width="15.5703125" style="25"/>
    <col min="9217" max="9217" width="50.28515625" style="25" customWidth="1"/>
    <col min="9218" max="9218" width="29.140625" style="25" customWidth="1"/>
    <col min="9219" max="9472" width="15.5703125" style="25"/>
    <col min="9473" max="9473" width="50.28515625" style="25" customWidth="1"/>
    <col min="9474" max="9474" width="29.140625" style="25" customWidth="1"/>
    <col min="9475" max="9728" width="15.5703125" style="25"/>
    <col min="9729" max="9729" width="50.28515625" style="25" customWidth="1"/>
    <col min="9730" max="9730" width="29.140625" style="25" customWidth="1"/>
    <col min="9731" max="9984" width="15.5703125" style="25"/>
    <col min="9985" max="9985" width="50.28515625" style="25" customWidth="1"/>
    <col min="9986" max="9986" width="29.140625" style="25" customWidth="1"/>
    <col min="9987" max="10240" width="15.5703125" style="25"/>
    <col min="10241" max="10241" width="50.28515625" style="25" customWidth="1"/>
    <col min="10242" max="10242" width="29.140625" style="25" customWidth="1"/>
    <col min="10243" max="10496" width="15.5703125" style="25"/>
    <col min="10497" max="10497" width="50.28515625" style="25" customWidth="1"/>
    <col min="10498" max="10498" width="29.140625" style="25" customWidth="1"/>
    <col min="10499" max="10752" width="15.5703125" style="25"/>
    <col min="10753" max="10753" width="50.28515625" style="25" customWidth="1"/>
    <col min="10754" max="10754" width="29.140625" style="25" customWidth="1"/>
    <col min="10755" max="11008" width="15.5703125" style="25"/>
    <col min="11009" max="11009" width="50.28515625" style="25" customWidth="1"/>
    <col min="11010" max="11010" width="29.140625" style="25" customWidth="1"/>
    <col min="11011" max="11264" width="15.5703125" style="25"/>
    <col min="11265" max="11265" width="50.28515625" style="25" customWidth="1"/>
    <col min="11266" max="11266" width="29.140625" style="25" customWidth="1"/>
    <col min="11267" max="11520" width="15.5703125" style="25"/>
    <col min="11521" max="11521" width="50.28515625" style="25" customWidth="1"/>
    <col min="11522" max="11522" width="29.140625" style="25" customWidth="1"/>
    <col min="11523" max="11776" width="15.5703125" style="25"/>
    <col min="11777" max="11777" width="50.28515625" style="25" customWidth="1"/>
    <col min="11778" max="11778" width="29.140625" style="25" customWidth="1"/>
    <col min="11779" max="12032" width="15.5703125" style="25"/>
    <col min="12033" max="12033" width="50.28515625" style="25" customWidth="1"/>
    <col min="12034" max="12034" width="29.140625" style="25" customWidth="1"/>
    <col min="12035" max="12288" width="15.5703125" style="25"/>
    <col min="12289" max="12289" width="50.28515625" style="25" customWidth="1"/>
    <col min="12290" max="12290" width="29.140625" style="25" customWidth="1"/>
    <col min="12291" max="12544" width="15.5703125" style="25"/>
    <col min="12545" max="12545" width="50.28515625" style="25" customWidth="1"/>
    <col min="12546" max="12546" width="29.140625" style="25" customWidth="1"/>
    <col min="12547" max="12800" width="15.5703125" style="25"/>
    <col min="12801" max="12801" width="50.28515625" style="25" customWidth="1"/>
    <col min="12802" max="12802" width="29.140625" style="25" customWidth="1"/>
    <col min="12803" max="13056" width="15.5703125" style="25"/>
    <col min="13057" max="13057" width="50.28515625" style="25" customWidth="1"/>
    <col min="13058" max="13058" width="29.140625" style="25" customWidth="1"/>
    <col min="13059" max="13312" width="15.5703125" style="25"/>
    <col min="13313" max="13313" width="50.28515625" style="25" customWidth="1"/>
    <col min="13314" max="13314" width="29.140625" style="25" customWidth="1"/>
    <col min="13315" max="13568" width="15.5703125" style="25"/>
    <col min="13569" max="13569" width="50.28515625" style="25" customWidth="1"/>
    <col min="13570" max="13570" width="29.140625" style="25" customWidth="1"/>
    <col min="13571" max="13824" width="15.5703125" style="25"/>
    <col min="13825" max="13825" width="50.28515625" style="25" customWidth="1"/>
    <col min="13826" max="13826" width="29.140625" style="25" customWidth="1"/>
    <col min="13827" max="14080" width="15.5703125" style="25"/>
    <col min="14081" max="14081" width="50.28515625" style="25" customWidth="1"/>
    <col min="14082" max="14082" width="29.140625" style="25" customWidth="1"/>
    <col min="14083" max="14336" width="15.5703125" style="25"/>
    <col min="14337" max="14337" width="50.28515625" style="25" customWidth="1"/>
    <col min="14338" max="14338" width="29.140625" style="25" customWidth="1"/>
    <col min="14339" max="14592" width="15.5703125" style="25"/>
    <col min="14593" max="14593" width="50.28515625" style="25" customWidth="1"/>
    <col min="14594" max="14594" width="29.140625" style="25" customWidth="1"/>
    <col min="14595" max="14848" width="15.5703125" style="25"/>
    <col min="14849" max="14849" width="50.28515625" style="25" customWidth="1"/>
    <col min="14850" max="14850" width="29.140625" style="25" customWidth="1"/>
    <col min="14851" max="15104" width="15.5703125" style="25"/>
    <col min="15105" max="15105" width="50.28515625" style="25" customWidth="1"/>
    <col min="15106" max="15106" width="29.140625" style="25" customWidth="1"/>
    <col min="15107" max="15360" width="15.5703125" style="25"/>
    <col min="15361" max="15361" width="50.28515625" style="25" customWidth="1"/>
    <col min="15362" max="15362" width="29.140625" style="25" customWidth="1"/>
    <col min="15363" max="15616" width="15.5703125" style="25"/>
    <col min="15617" max="15617" width="50.28515625" style="25" customWidth="1"/>
    <col min="15618" max="15618" width="29.140625" style="25" customWidth="1"/>
    <col min="15619" max="15872" width="15.5703125" style="25"/>
    <col min="15873" max="15873" width="50.28515625" style="25" customWidth="1"/>
    <col min="15874" max="15874" width="29.140625" style="25" customWidth="1"/>
    <col min="15875" max="16128" width="15.5703125" style="25"/>
    <col min="16129" max="16129" width="50.28515625" style="25" customWidth="1"/>
    <col min="16130" max="16130" width="29.140625" style="25" customWidth="1"/>
    <col min="16131" max="16384" width="15.57031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109</v>
      </c>
    </row>
    <row r="6" spans="1:7" ht="15.75">
      <c r="A6" s="17"/>
      <c r="B6" s="17"/>
      <c r="G6" s="58"/>
    </row>
    <row r="7" spans="1:7" ht="42" customHeight="1">
      <c r="A7" s="71" t="s">
        <v>143</v>
      </c>
      <c r="B7" s="71"/>
      <c r="C7" s="99"/>
      <c r="D7" s="99"/>
      <c r="E7" s="99"/>
      <c r="F7" s="99"/>
      <c r="G7" s="99"/>
    </row>
    <row r="8" spans="1:7">
      <c r="A8" s="16"/>
      <c r="B8" s="16"/>
    </row>
    <row r="9" spans="1:7">
      <c r="A9" s="17"/>
      <c r="G9" s="18" t="s">
        <v>83</v>
      </c>
    </row>
    <row r="10" spans="1:7" ht="111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</row>
    <row r="12" spans="1:7">
      <c r="A12" s="19" t="s">
        <v>25</v>
      </c>
      <c r="B12" s="20">
        <f>SUM(B13)</f>
        <v>950</v>
      </c>
      <c r="C12" s="20">
        <f>SUM(C13)</f>
        <v>950</v>
      </c>
      <c r="D12" s="20">
        <v>0</v>
      </c>
      <c r="E12" s="20">
        <v>0</v>
      </c>
      <c r="F12" s="64">
        <v>0</v>
      </c>
      <c r="G12" s="64">
        <v>0</v>
      </c>
    </row>
    <row r="13" spans="1:7">
      <c r="A13" s="21" t="s">
        <v>110</v>
      </c>
      <c r="B13" s="22">
        <v>950</v>
      </c>
      <c r="C13" s="22">
        <v>950</v>
      </c>
      <c r="D13" s="22">
        <v>0</v>
      </c>
      <c r="E13" s="22">
        <v>0</v>
      </c>
      <c r="F13" s="63">
        <v>0</v>
      </c>
      <c r="G13" s="63">
        <v>0</v>
      </c>
    </row>
    <row r="14" spans="1:7">
      <c r="A14" s="19" t="s">
        <v>24</v>
      </c>
      <c r="B14" s="20">
        <f>SUM(B15)</f>
        <v>1400</v>
      </c>
      <c r="C14" s="20">
        <f>SUM(C15)</f>
        <v>1400</v>
      </c>
      <c r="D14" s="20">
        <f>SUM(D15)</f>
        <v>1400</v>
      </c>
      <c r="E14" s="20">
        <v>0</v>
      </c>
      <c r="F14" s="64">
        <f t="shared" ref="F14:F15" si="0">E14/C14</f>
        <v>0</v>
      </c>
      <c r="G14" s="64">
        <f t="shared" ref="G14:G15" si="1">E14/D14</f>
        <v>0</v>
      </c>
    </row>
    <row r="15" spans="1:7">
      <c r="A15" s="21" t="s">
        <v>8</v>
      </c>
      <c r="B15" s="22">
        <v>1400</v>
      </c>
      <c r="C15" s="22">
        <v>1400</v>
      </c>
      <c r="D15" s="22">
        <v>1400</v>
      </c>
      <c r="E15" s="22">
        <v>0</v>
      </c>
      <c r="F15" s="63">
        <f t="shared" si="0"/>
        <v>0</v>
      </c>
      <c r="G15" s="63">
        <f t="shared" si="1"/>
        <v>0</v>
      </c>
    </row>
    <row r="16" spans="1:7">
      <c r="A16" s="21" t="s">
        <v>85</v>
      </c>
      <c r="B16" s="22">
        <v>1500</v>
      </c>
      <c r="C16" s="22">
        <v>1500</v>
      </c>
      <c r="D16" s="22">
        <v>0</v>
      </c>
      <c r="E16" s="22">
        <v>0</v>
      </c>
      <c r="F16" s="63">
        <f t="shared" ref="F16:F21" si="2">E16/C16</f>
        <v>0</v>
      </c>
      <c r="G16" s="63">
        <v>0</v>
      </c>
    </row>
    <row r="17" spans="1:7">
      <c r="A17" s="23" t="s">
        <v>4</v>
      </c>
      <c r="B17" s="24">
        <f>B16+B14+B12</f>
        <v>3850</v>
      </c>
      <c r="C17" s="24">
        <f>C16+C14+C12</f>
        <v>3850</v>
      </c>
      <c r="D17" s="24">
        <f t="shared" ref="D17:E17" si="3">D16+D14+D12</f>
        <v>1400</v>
      </c>
      <c r="E17" s="24">
        <f t="shared" si="3"/>
        <v>0</v>
      </c>
      <c r="F17" s="65">
        <f t="shared" si="2"/>
        <v>0</v>
      </c>
      <c r="G17" s="65">
        <f t="shared" ref="G17:G19" si="4">E17/D17</f>
        <v>0</v>
      </c>
    </row>
    <row r="18" spans="1:7">
      <c r="A18" s="23" t="s">
        <v>3</v>
      </c>
      <c r="B18" s="23"/>
      <c r="C18" s="23"/>
      <c r="D18" s="23"/>
      <c r="E18" s="23"/>
      <c r="F18" s="65"/>
      <c r="G18" s="65"/>
    </row>
    <row r="19" spans="1:7">
      <c r="A19" s="23" t="s">
        <v>2</v>
      </c>
      <c r="B19" s="24">
        <f>B15</f>
        <v>1400</v>
      </c>
      <c r="C19" s="24">
        <f>C15</f>
        <v>1400</v>
      </c>
      <c r="D19" s="24">
        <f t="shared" ref="D19:E19" si="5">D15</f>
        <v>1400</v>
      </c>
      <c r="E19" s="24">
        <f t="shared" si="5"/>
        <v>0</v>
      </c>
      <c r="F19" s="65">
        <f t="shared" si="2"/>
        <v>0</v>
      </c>
      <c r="G19" s="65">
        <f t="shared" si="4"/>
        <v>0</v>
      </c>
    </row>
    <row r="20" spans="1:7">
      <c r="A20" s="23" t="s">
        <v>34</v>
      </c>
      <c r="B20" s="24">
        <f>B13</f>
        <v>950</v>
      </c>
      <c r="C20" s="24">
        <f>C13</f>
        <v>950</v>
      </c>
      <c r="D20" s="24">
        <f t="shared" ref="D20:E20" si="6">D13</f>
        <v>0</v>
      </c>
      <c r="E20" s="24">
        <f t="shared" si="6"/>
        <v>0</v>
      </c>
      <c r="F20" s="65">
        <f t="shared" si="2"/>
        <v>0</v>
      </c>
      <c r="G20" s="65">
        <v>0</v>
      </c>
    </row>
    <row r="21" spans="1:7">
      <c r="A21" s="23" t="s">
        <v>1</v>
      </c>
      <c r="B21" s="24">
        <f>B16</f>
        <v>1500</v>
      </c>
      <c r="C21" s="24">
        <f>C16</f>
        <v>1500</v>
      </c>
      <c r="D21" s="24">
        <f t="shared" ref="D21:E21" si="7">D16</f>
        <v>0</v>
      </c>
      <c r="E21" s="24">
        <f t="shared" si="7"/>
        <v>0</v>
      </c>
      <c r="F21" s="65">
        <f t="shared" si="2"/>
        <v>0</v>
      </c>
      <c r="G21" s="65">
        <v>0</v>
      </c>
    </row>
    <row r="22" spans="1:7">
      <c r="A22" s="26"/>
      <c r="B22" s="26"/>
    </row>
    <row r="23" spans="1:7">
      <c r="A23" s="26"/>
      <c r="B23" s="26"/>
    </row>
    <row r="24" spans="1:7">
      <c r="A24" s="72" t="s">
        <v>129</v>
      </c>
      <c r="B24" s="72"/>
      <c r="C24" s="72"/>
      <c r="D24" s="72"/>
      <c r="E24" s="72"/>
      <c r="F24" s="72"/>
      <c r="G24" s="72"/>
    </row>
  </sheetData>
  <mergeCells count="2">
    <mergeCell ref="A7:G7"/>
    <mergeCell ref="A24:G24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zoomScale="80" zoomScaleNormal="100" zoomScaleSheetLayoutView="80" workbookViewId="0">
      <pane xSplit="1" ySplit="11" topLeftCell="B18" activePane="bottomRight" state="frozen"/>
      <selection pane="topRight" activeCell="B1" sqref="B1"/>
      <selection pane="bottomLeft" activeCell="A9" sqref="A9"/>
      <selection pane="bottomRight" activeCell="A6" sqref="A6:XFD6"/>
    </sheetView>
  </sheetViews>
  <sheetFormatPr defaultRowHeight="15"/>
  <cols>
    <col min="1" max="1" width="36.5703125" style="25" customWidth="1"/>
    <col min="2" max="2" width="23.140625" style="25" customWidth="1"/>
    <col min="3" max="3" width="14.140625" style="25" customWidth="1"/>
    <col min="4" max="4" width="13.140625" style="25" customWidth="1"/>
    <col min="5" max="5" width="12.85546875" style="25" customWidth="1"/>
    <col min="6" max="6" width="13.85546875" style="25" customWidth="1"/>
    <col min="7" max="7" width="14.7109375" style="25" customWidth="1"/>
    <col min="8" max="16384" width="9.140625" style="25"/>
  </cols>
  <sheetData>
    <row r="1" spans="1:7" ht="15.75">
      <c r="A1" s="17"/>
      <c r="C1" s="26"/>
      <c r="G1" s="57" t="s">
        <v>122</v>
      </c>
    </row>
    <row r="2" spans="1:7" ht="15.75">
      <c r="A2" s="17"/>
      <c r="C2" s="26"/>
      <c r="G2" s="58" t="s">
        <v>123</v>
      </c>
    </row>
    <row r="3" spans="1:7" ht="15.75">
      <c r="A3" s="17"/>
      <c r="C3" s="26"/>
      <c r="G3" s="58" t="s">
        <v>130</v>
      </c>
    </row>
    <row r="4" spans="1:7" ht="15.75">
      <c r="A4" s="17"/>
      <c r="C4" s="26"/>
      <c r="G4" s="58"/>
    </row>
    <row r="5" spans="1:7" ht="15.75">
      <c r="A5" s="17"/>
      <c r="B5" s="31"/>
      <c r="C5" s="26"/>
      <c r="G5" s="58" t="s">
        <v>111</v>
      </c>
    </row>
    <row r="6" spans="1:7" ht="15.75">
      <c r="A6" s="17"/>
      <c r="B6" s="31"/>
      <c r="C6" s="26"/>
      <c r="G6" s="58"/>
    </row>
    <row r="7" spans="1:7" ht="44.25" customHeight="1">
      <c r="A7" s="71" t="s">
        <v>144</v>
      </c>
      <c r="B7" s="71"/>
      <c r="C7" s="99"/>
      <c r="D7" s="99"/>
      <c r="E7" s="99"/>
      <c r="F7" s="99"/>
      <c r="G7" s="99"/>
    </row>
    <row r="8" spans="1:7">
      <c r="A8" s="49"/>
      <c r="B8" s="49"/>
      <c r="C8" s="26"/>
    </row>
    <row r="9" spans="1:7">
      <c r="A9" s="17"/>
      <c r="C9" s="26"/>
      <c r="G9" s="18" t="s">
        <v>32</v>
      </c>
    </row>
    <row r="10" spans="1:7" ht="111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>
        <v>7</v>
      </c>
    </row>
    <row r="12" spans="1:7">
      <c r="A12" s="19" t="s">
        <v>91</v>
      </c>
      <c r="B12" s="20">
        <f>SUM(B13)</f>
        <v>1666.7</v>
      </c>
      <c r="C12" s="20">
        <f>SUM(C13)</f>
        <v>1666.7</v>
      </c>
      <c r="D12" s="20">
        <f t="shared" ref="D12:E12" si="0">SUM(D13)</f>
        <v>0</v>
      </c>
      <c r="E12" s="20">
        <f t="shared" si="0"/>
        <v>0</v>
      </c>
      <c r="F12" s="64">
        <v>0</v>
      </c>
      <c r="G12" s="64">
        <v>0</v>
      </c>
    </row>
    <row r="13" spans="1:7">
      <c r="A13" s="21" t="s">
        <v>8</v>
      </c>
      <c r="B13" s="22">
        <v>1666.7</v>
      </c>
      <c r="C13" s="22">
        <v>1666.7</v>
      </c>
      <c r="D13" s="22">
        <v>0</v>
      </c>
      <c r="E13" s="22">
        <v>0</v>
      </c>
      <c r="F13" s="63">
        <v>0</v>
      </c>
      <c r="G13" s="63">
        <v>0</v>
      </c>
    </row>
    <row r="14" spans="1:7">
      <c r="A14" s="19" t="s">
        <v>90</v>
      </c>
      <c r="B14" s="20">
        <f>SUM(B15)</f>
        <v>1666.7</v>
      </c>
      <c r="C14" s="20">
        <f>SUM(C15)</f>
        <v>1666.7</v>
      </c>
      <c r="D14" s="20">
        <f t="shared" ref="D14:E14" si="1">SUM(D15)</f>
        <v>0</v>
      </c>
      <c r="E14" s="20">
        <f t="shared" si="1"/>
        <v>0</v>
      </c>
      <c r="F14" s="64">
        <v>0</v>
      </c>
      <c r="G14" s="64">
        <v>0</v>
      </c>
    </row>
    <row r="15" spans="1:7">
      <c r="A15" s="21" t="s">
        <v>8</v>
      </c>
      <c r="B15" s="22">
        <v>1666.7</v>
      </c>
      <c r="C15" s="22">
        <v>1666.7</v>
      </c>
      <c r="D15" s="22">
        <v>0</v>
      </c>
      <c r="E15" s="22">
        <v>0</v>
      </c>
      <c r="F15" s="63">
        <v>0</v>
      </c>
      <c r="G15" s="63">
        <v>0</v>
      </c>
    </row>
    <row r="16" spans="1:7">
      <c r="A16" s="19" t="s">
        <v>21</v>
      </c>
      <c r="B16" s="20">
        <f>SUM(B17)</f>
        <v>1666.6</v>
      </c>
      <c r="C16" s="20">
        <f>SUM(C17)</f>
        <v>1666.6</v>
      </c>
      <c r="D16" s="20">
        <f t="shared" ref="D16:E16" si="2">SUM(D17)</f>
        <v>0</v>
      </c>
      <c r="E16" s="20">
        <f t="shared" si="2"/>
        <v>0</v>
      </c>
      <c r="F16" s="64">
        <v>0</v>
      </c>
      <c r="G16" s="64">
        <v>0</v>
      </c>
    </row>
    <row r="17" spans="1:7">
      <c r="A17" s="21" t="s">
        <v>8</v>
      </c>
      <c r="B17" s="22">
        <v>1666.6</v>
      </c>
      <c r="C17" s="22">
        <v>1666.6</v>
      </c>
      <c r="D17" s="22">
        <v>0</v>
      </c>
      <c r="E17" s="22">
        <v>0</v>
      </c>
      <c r="F17" s="63">
        <v>0</v>
      </c>
      <c r="G17" s="63">
        <v>0</v>
      </c>
    </row>
    <row r="18" spans="1:7">
      <c r="A18" s="19" t="s">
        <v>18</v>
      </c>
      <c r="B18" s="20">
        <f>SUM(B19)</f>
        <v>1666.7</v>
      </c>
      <c r="C18" s="20">
        <f>SUM(C19)</f>
        <v>1666.7</v>
      </c>
      <c r="D18" s="20">
        <f t="shared" ref="D18:E18" si="3">SUM(D19)</f>
        <v>0</v>
      </c>
      <c r="E18" s="20">
        <f t="shared" si="3"/>
        <v>0</v>
      </c>
      <c r="F18" s="64">
        <v>0</v>
      </c>
      <c r="G18" s="64">
        <v>0</v>
      </c>
    </row>
    <row r="19" spans="1:7">
      <c r="A19" s="21" t="s">
        <v>8</v>
      </c>
      <c r="B19" s="22">
        <v>1666.7</v>
      </c>
      <c r="C19" s="22">
        <v>1666.7</v>
      </c>
      <c r="D19" s="22">
        <v>0</v>
      </c>
      <c r="E19" s="22">
        <v>0</v>
      </c>
      <c r="F19" s="63">
        <v>0</v>
      </c>
      <c r="G19" s="63">
        <v>0</v>
      </c>
    </row>
    <row r="20" spans="1:7">
      <c r="A20" s="19" t="s">
        <v>9</v>
      </c>
      <c r="B20" s="20">
        <f>SUM(B21)</f>
        <v>1666.7</v>
      </c>
      <c r="C20" s="20">
        <f>SUM(C21)</f>
        <v>1666.7</v>
      </c>
      <c r="D20" s="20">
        <f t="shared" ref="D20:E20" si="4">SUM(D21)</f>
        <v>0</v>
      </c>
      <c r="E20" s="20">
        <f t="shared" si="4"/>
        <v>0</v>
      </c>
      <c r="F20" s="64">
        <v>0</v>
      </c>
      <c r="G20" s="64">
        <v>0</v>
      </c>
    </row>
    <row r="21" spans="1:7">
      <c r="A21" s="21" t="s">
        <v>8</v>
      </c>
      <c r="B21" s="22">
        <v>1666.7</v>
      </c>
      <c r="C21" s="22">
        <v>1666.7</v>
      </c>
      <c r="D21" s="22">
        <v>0</v>
      </c>
      <c r="E21" s="22">
        <v>0</v>
      </c>
      <c r="F21" s="63">
        <v>0</v>
      </c>
      <c r="G21" s="63">
        <v>0</v>
      </c>
    </row>
    <row r="22" spans="1:7">
      <c r="A22" s="21" t="s">
        <v>6</v>
      </c>
      <c r="B22" s="22">
        <v>1666.6</v>
      </c>
      <c r="C22" s="22">
        <v>1666.6</v>
      </c>
      <c r="D22" s="22">
        <v>0</v>
      </c>
      <c r="E22" s="22">
        <v>0</v>
      </c>
      <c r="F22" s="63">
        <v>0</v>
      </c>
      <c r="G22" s="63">
        <v>0</v>
      </c>
    </row>
    <row r="23" spans="1:7">
      <c r="A23" s="23" t="s">
        <v>4</v>
      </c>
      <c r="B23" s="24">
        <f>B22+B20+B18+B16+B14+B12</f>
        <v>10000.000000000002</v>
      </c>
      <c r="C23" s="24">
        <f>C22+C20+C18+C16+C14+C12</f>
        <v>10000.000000000002</v>
      </c>
      <c r="D23" s="24">
        <f t="shared" ref="D23:E23" si="5">D22+D20+D18+D16+D14+D12</f>
        <v>0</v>
      </c>
      <c r="E23" s="24">
        <f t="shared" si="5"/>
        <v>0</v>
      </c>
      <c r="F23" s="65">
        <v>0</v>
      </c>
      <c r="G23" s="65">
        <v>0</v>
      </c>
    </row>
    <row r="24" spans="1:7">
      <c r="A24" s="23" t="s">
        <v>3</v>
      </c>
      <c r="B24" s="23"/>
      <c r="C24" s="23"/>
      <c r="D24" s="23"/>
      <c r="E24" s="23"/>
      <c r="F24" s="65"/>
      <c r="G24" s="65"/>
    </row>
    <row r="25" spans="1:7">
      <c r="A25" s="23" t="s">
        <v>2</v>
      </c>
      <c r="B25" s="24">
        <f>B21+B19+B17+B15+B13</f>
        <v>8333.4</v>
      </c>
      <c r="C25" s="24">
        <f>C21+C19+C17+C15+C13</f>
        <v>8333.4</v>
      </c>
      <c r="D25" s="24">
        <f t="shared" ref="D25:E25" si="6">D21+D19+D17+D15+D13</f>
        <v>0</v>
      </c>
      <c r="E25" s="24">
        <f t="shared" si="6"/>
        <v>0</v>
      </c>
      <c r="F25" s="65">
        <v>0</v>
      </c>
      <c r="G25" s="65">
        <v>0</v>
      </c>
    </row>
    <row r="26" spans="1:7">
      <c r="A26" s="23" t="s">
        <v>1</v>
      </c>
      <c r="B26" s="24">
        <f>B22</f>
        <v>1666.6</v>
      </c>
      <c r="C26" s="24">
        <f>C22</f>
        <v>1666.6</v>
      </c>
      <c r="D26" s="24">
        <f t="shared" ref="D26:E26" si="7">D22</f>
        <v>0</v>
      </c>
      <c r="E26" s="24">
        <f t="shared" si="7"/>
        <v>0</v>
      </c>
      <c r="F26" s="65">
        <v>0</v>
      </c>
      <c r="G26" s="65">
        <v>0</v>
      </c>
    </row>
    <row r="27" spans="1:7">
      <c r="A27" s="26"/>
      <c r="B27" s="26"/>
      <c r="C27" s="26"/>
    </row>
    <row r="28" spans="1:7">
      <c r="A28" s="26"/>
      <c r="B28" s="26"/>
      <c r="C28" s="26"/>
    </row>
    <row r="29" spans="1:7">
      <c r="A29" s="72" t="s">
        <v>124</v>
      </c>
      <c r="B29" s="72"/>
      <c r="C29" s="72"/>
      <c r="D29" s="72"/>
      <c r="E29" s="72"/>
      <c r="F29" s="72"/>
      <c r="G29" s="72"/>
    </row>
  </sheetData>
  <mergeCells count="2">
    <mergeCell ref="A7:G7"/>
    <mergeCell ref="A29:G29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"/>
  <sheetViews>
    <sheetView view="pageBreakPreview" zoomScale="80" zoomScaleNormal="100" zoomScaleSheetLayoutView="80" workbookViewId="0">
      <pane ySplit="11" topLeftCell="A12" activePane="bottomLeft" state="frozen"/>
      <selection pane="bottomLeft" activeCell="A6" sqref="A6:XFD6"/>
    </sheetView>
  </sheetViews>
  <sheetFormatPr defaultRowHeight="15"/>
  <cols>
    <col min="1" max="1" width="31.7109375" style="25" customWidth="1"/>
    <col min="2" max="2" width="25.7109375" style="25" customWidth="1"/>
    <col min="3" max="4" width="13.85546875" style="25" customWidth="1"/>
    <col min="5" max="5" width="15.7109375" style="25" customWidth="1"/>
    <col min="6" max="6" width="14.85546875" style="25" customWidth="1"/>
    <col min="7" max="7" width="13.42578125" style="25" customWidth="1"/>
    <col min="8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112</v>
      </c>
    </row>
    <row r="6" spans="1:7" ht="15.75">
      <c r="A6" s="17"/>
      <c r="B6" s="17"/>
      <c r="G6" s="58"/>
    </row>
    <row r="7" spans="1:7" ht="63" customHeight="1">
      <c r="A7" s="71" t="s">
        <v>145</v>
      </c>
      <c r="B7" s="71"/>
      <c r="C7" s="99"/>
      <c r="D7" s="99"/>
      <c r="E7" s="99"/>
      <c r="F7" s="99"/>
      <c r="G7" s="99"/>
    </row>
    <row r="8" spans="1:7">
      <c r="A8" s="49"/>
      <c r="B8" s="49"/>
    </row>
    <row r="9" spans="1:7">
      <c r="A9" s="17"/>
      <c r="G9" s="18" t="s">
        <v>83</v>
      </c>
    </row>
    <row r="10" spans="1:7" ht="96.7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>
        <v>7</v>
      </c>
    </row>
    <row r="12" spans="1:7">
      <c r="A12" s="19" t="s">
        <v>30</v>
      </c>
      <c r="B12" s="20">
        <f>SUM(B13)</f>
        <v>109</v>
      </c>
      <c r="C12" s="20">
        <f>SUM(C13)</f>
        <v>109</v>
      </c>
      <c r="D12" s="20">
        <f t="shared" ref="D12:E12" si="0">SUM(D13)</f>
        <v>109</v>
      </c>
      <c r="E12" s="20">
        <f t="shared" si="0"/>
        <v>68.400000000000006</v>
      </c>
      <c r="F12" s="66">
        <f t="shared" ref="F12:F15" si="1">E12/C12</f>
        <v>0.62752293577981655</v>
      </c>
      <c r="G12" s="66">
        <f t="shared" ref="G12:G15" si="2">E12/D12</f>
        <v>0.62752293577981655</v>
      </c>
    </row>
    <row r="13" spans="1:7">
      <c r="A13" s="21" t="s">
        <v>8</v>
      </c>
      <c r="B13" s="22">
        <v>109</v>
      </c>
      <c r="C13" s="22">
        <v>109</v>
      </c>
      <c r="D13" s="22">
        <v>109</v>
      </c>
      <c r="E13" s="22">
        <v>68.400000000000006</v>
      </c>
      <c r="F13" s="67">
        <f t="shared" si="1"/>
        <v>0.62752293577981655</v>
      </c>
      <c r="G13" s="67">
        <f t="shared" si="2"/>
        <v>0.62752293577981655</v>
      </c>
    </row>
    <row r="14" spans="1:7">
      <c r="A14" s="19" t="s">
        <v>29</v>
      </c>
      <c r="B14" s="20">
        <f>SUM(B15:B16)</f>
        <v>327.60000000000002</v>
      </c>
      <c r="C14" s="20">
        <f t="shared" ref="C14" si="3">SUM(C15:C16)</f>
        <v>327.60000000000002</v>
      </c>
      <c r="D14" s="20">
        <f t="shared" ref="D14" si="4">SUM(D15:D16)</f>
        <v>327.60000000000002</v>
      </c>
      <c r="E14" s="20">
        <f t="shared" ref="E14" si="5">SUM(E15:E16)</f>
        <v>237.4</v>
      </c>
      <c r="F14" s="66">
        <f t="shared" si="1"/>
        <v>0.72466422466422464</v>
      </c>
      <c r="G14" s="66">
        <f t="shared" si="2"/>
        <v>0.72466422466422464</v>
      </c>
    </row>
    <row r="15" spans="1:7">
      <c r="A15" s="21" t="s">
        <v>155</v>
      </c>
      <c r="B15" s="22">
        <v>90.2</v>
      </c>
      <c r="C15" s="22">
        <v>90.2</v>
      </c>
      <c r="D15" s="22">
        <v>90.2</v>
      </c>
      <c r="E15" s="22">
        <v>0</v>
      </c>
      <c r="F15" s="67">
        <f t="shared" si="1"/>
        <v>0</v>
      </c>
      <c r="G15" s="67">
        <f t="shared" si="2"/>
        <v>0</v>
      </c>
    </row>
    <row r="16" spans="1:7">
      <c r="A16" s="21" t="s">
        <v>8</v>
      </c>
      <c r="B16" s="22">
        <v>237.4</v>
      </c>
      <c r="C16" s="22">
        <v>237.4</v>
      </c>
      <c r="D16" s="22">
        <v>237.4</v>
      </c>
      <c r="E16" s="22">
        <v>237.4</v>
      </c>
      <c r="F16" s="67">
        <f t="shared" ref="F16:F26" si="6">E16/C16</f>
        <v>1</v>
      </c>
      <c r="G16" s="67">
        <f t="shared" ref="G16:G26" si="7">E16/D16</f>
        <v>1</v>
      </c>
    </row>
    <row r="17" spans="1:7">
      <c r="A17" s="19" t="s">
        <v>28</v>
      </c>
      <c r="B17" s="20">
        <f>SUM(B18)</f>
        <v>118.7</v>
      </c>
      <c r="C17" s="20">
        <f>SUM(C18)</f>
        <v>118.7</v>
      </c>
      <c r="D17" s="20">
        <f t="shared" ref="D17:E17" si="8">SUM(D18)</f>
        <v>118.7</v>
      </c>
      <c r="E17" s="20">
        <f t="shared" si="8"/>
        <v>118.7</v>
      </c>
      <c r="F17" s="66">
        <f t="shared" si="6"/>
        <v>1</v>
      </c>
      <c r="G17" s="66">
        <f t="shared" si="7"/>
        <v>1</v>
      </c>
    </row>
    <row r="18" spans="1:7">
      <c r="A18" s="21" t="s">
        <v>8</v>
      </c>
      <c r="B18" s="22">
        <v>118.7</v>
      </c>
      <c r="C18" s="22">
        <v>118.7</v>
      </c>
      <c r="D18" s="22">
        <v>118.7</v>
      </c>
      <c r="E18" s="22">
        <v>118.7</v>
      </c>
      <c r="F18" s="67">
        <f t="shared" si="6"/>
        <v>1</v>
      </c>
      <c r="G18" s="67">
        <f t="shared" si="7"/>
        <v>1</v>
      </c>
    </row>
    <row r="19" spans="1:7">
      <c r="A19" s="19" t="s">
        <v>93</v>
      </c>
      <c r="B19" s="20">
        <f>SUM(B20)</f>
        <v>235</v>
      </c>
      <c r="C19" s="20">
        <f>SUM(C20)</f>
        <v>235</v>
      </c>
      <c r="D19" s="20">
        <f t="shared" ref="D19:E19" si="9">SUM(D20)</f>
        <v>235</v>
      </c>
      <c r="E19" s="20">
        <f t="shared" si="9"/>
        <v>85.5</v>
      </c>
      <c r="F19" s="66">
        <f t="shared" si="6"/>
        <v>0.36382978723404258</v>
      </c>
      <c r="G19" s="66">
        <f t="shared" si="7"/>
        <v>0.36382978723404258</v>
      </c>
    </row>
    <row r="20" spans="1:7">
      <c r="A20" s="21" t="s">
        <v>8</v>
      </c>
      <c r="B20" s="22">
        <v>235</v>
      </c>
      <c r="C20" s="22">
        <v>235</v>
      </c>
      <c r="D20" s="22">
        <v>235</v>
      </c>
      <c r="E20" s="22">
        <v>85.5</v>
      </c>
      <c r="F20" s="67">
        <f t="shared" si="6"/>
        <v>0.36382978723404258</v>
      </c>
      <c r="G20" s="67">
        <f t="shared" si="7"/>
        <v>0.36382978723404258</v>
      </c>
    </row>
    <row r="21" spans="1:7">
      <c r="A21" s="19" t="s">
        <v>27</v>
      </c>
      <c r="B21" s="20">
        <f>SUM(B22)</f>
        <v>544.20000000000005</v>
      </c>
      <c r="C21" s="20">
        <f>SUM(C22)</f>
        <v>544.20000000000005</v>
      </c>
      <c r="D21" s="20">
        <f t="shared" ref="D21:E21" si="10">SUM(D22)</f>
        <v>544.20000000000005</v>
      </c>
      <c r="E21" s="20">
        <f t="shared" si="10"/>
        <v>100.9</v>
      </c>
      <c r="F21" s="66">
        <f t="shared" si="6"/>
        <v>0.18540977581771406</v>
      </c>
      <c r="G21" s="66">
        <f t="shared" si="7"/>
        <v>0.18540977581771406</v>
      </c>
    </row>
    <row r="22" spans="1:7">
      <c r="A22" s="21" t="s">
        <v>8</v>
      </c>
      <c r="B22" s="22">
        <v>544.20000000000005</v>
      </c>
      <c r="C22" s="22">
        <v>544.20000000000005</v>
      </c>
      <c r="D22" s="22">
        <v>544.20000000000005</v>
      </c>
      <c r="E22" s="22">
        <v>100.9</v>
      </c>
      <c r="F22" s="67">
        <f t="shared" si="6"/>
        <v>0.18540977581771406</v>
      </c>
      <c r="G22" s="67">
        <f t="shared" si="7"/>
        <v>0.18540977581771406</v>
      </c>
    </row>
    <row r="23" spans="1:7">
      <c r="A23" s="19" t="s">
        <v>92</v>
      </c>
      <c r="B23" s="20">
        <f>SUM(B24)</f>
        <v>233.1</v>
      </c>
      <c r="C23" s="20">
        <f>SUM(C24)</f>
        <v>233.1</v>
      </c>
      <c r="D23" s="20">
        <f t="shared" ref="D23:E23" si="11">SUM(D24)</f>
        <v>233.1</v>
      </c>
      <c r="E23" s="20">
        <f t="shared" si="11"/>
        <v>233.1</v>
      </c>
      <c r="F23" s="66">
        <f t="shared" si="6"/>
        <v>1</v>
      </c>
      <c r="G23" s="66">
        <f t="shared" si="7"/>
        <v>1</v>
      </c>
    </row>
    <row r="24" spans="1:7">
      <c r="A24" s="21" t="s">
        <v>8</v>
      </c>
      <c r="B24" s="22">
        <v>233.1</v>
      </c>
      <c r="C24" s="22">
        <v>233.1</v>
      </c>
      <c r="D24" s="22">
        <v>233.1</v>
      </c>
      <c r="E24" s="22">
        <v>233.1</v>
      </c>
      <c r="F24" s="67">
        <f t="shared" si="6"/>
        <v>1</v>
      </c>
      <c r="G24" s="67">
        <f t="shared" si="7"/>
        <v>1</v>
      </c>
    </row>
    <row r="25" spans="1:7">
      <c r="A25" s="19" t="s">
        <v>91</v>
      </c>
      <c r="B25" s="20">
        <f>SUM(B26:B27)</f>
        <v>1218</v>
      </c>
      <c r="C25" s="20">
        <f t="shared" ref="C25" si="12">SUM(C26:C27)</f>
        <v>1218</v>
      </c>
      <c r="D25" s="20">
        <f t="shared" ref="D25" si="13">SUM(D26:D27)</f>
        <v>1218</v>
      </c>
      <c r="E25" s="20">
        <f t="shared" ref="E25" si="14">SUM(E26:E27)</f>
        <v>818</v>
      </c>
      <c r="F25" s="66">
        <f t="shared" si="6"/>
        <v>0.67159277504105086</v>
      </c>
      <c r="G25" s="66">
        <f t="shared" si="7"/>
        <v>0.67159277504105086</v>
      </c>
    </row>
    <row r="26" spans="1:7">
      <c r="A26" s="21" t="s">
        <v>156</v>
      </c>
      <c r="B26" s="22">
        <v>400</v>
      </c>
      <c r="C26" s="22">
        <v>400</v>
      </c>
      <c r="D26" s="22">
        <v>400</v>
      </c>
      <c r="E26" s="22">
        <v>0</v>
      </c>
      <c r="F26" s="67">
        <f t="shared" si="6"/>
        <v>0</v>
      </c>
      <c r="G26" s="67">
        <f t="shared" si="7"/>
        <v>0</v>
      </c>
    </row>
    <row r="27" spans="1:7">
      <c r="A27" s="21" t="s">
        <v>8</v>
      </c>
      <c r="B27" s="22">
        <v>818</v>
      </c>
      <c r="C27" s="22">
        <v>818</v>
      </c>
      <c r="D27" s="22">
        <v>818</v>
      </c>
      <c r="E27" s="22">
        <v>818</v>
      </c>
      <c r="F27" s="67">
        <f t="shared" ref="F27:F30" si="15">E27/C27</f>
        <v>1</v>
      </c>
      <c r="G27" s="67">
        <f t="shared" ref="G27:G30" si="16">E27/D27</f>
        <v>1</v>
      </c>
    </row>
    <row r="28" spans="1:7">
      <c r="A28" s="19" t="s">
        <v>26</v>
      </c>
      <c r="B28" s="20">
        <f>SUM(B29:B30)</f>
        <v>130.5</v>
      </c>
      <c r="C28" s="20">
        <f t="shared" ref="C28" si="17">SUM(C29:C30)</f>
        <v>130.5</v>
      </c>
      <c r="D28" s="20">
        <f t="shared" ref="D28" si="18">SUM(D29:D30)</f>
        <v>130.5</v>
      </c>
      <c r="E28" s="20">
        <f t="shared" ref="E28" si="19">SUM(E29:E30)</f>
        <v>85.5</v>
      </c>
      <c r="F28" s="66">
        <f t="shared" si="15"/>
        <v>0.65517241379310343</v>
      </c>
      <c r="G28" s="66">
        <f t="shared" si="16"/>
        <v>0.65517241379310343</v>
      </c>
    </row>
    <row r="29" spans="1:7">
      <c r="A29" s="21" t="s">
        <v>157</v>
      </c>
      <c r="B29" s="22">
        <v>45</v>
      </c>
      <c r="C29" s="22">
        <v>45</v>
      </c>
      <c r="D29" s="22">
        <v>45</v>
      </c>
      <c r="E29" s="22">
        <v>0</v>
      </c>
      <c r="F29" s="67">
        <f t="shared" si="15"/>
        <v>0</v>
      </c>
      <c r="G29" s="67">
        <f t="shared" si="16"/>
        <v>0</v>
      </c>
    </row>
    <row r="30" spans="1:7">
      <c r="A30" s="21" t="s">
        <v>8</v>
      </c>
      <c r="B30" s="22">
        <v>85.5</v>
      </c>
      <c r="C30" s="22">
        <v>85.5</v>
      </c>
      <c r="D30" s="22">
        <v>85.5</v>
      </c>
      <c r="E30" s="22">
        <v>85.5</v>
      </c>
      <c r="F30" s="67">
        <f t="shared" si="15"/>
        <v>1</v>
      </c>
      <c r="G30" s="67">
        <f t="shared" si="16"/>
        <v>1</v>
      </c>
    </row>
    <row r="31" spans="1:7">
      <c r="A31" s="19" t="s">
        <v>25</v>
      </c>
      <c r="B31" s="20">
        <f>SUM(B32)</f>
        <v>237.4</v>
      </c>
      <c r="C31" s="20">
        <f>SUM(C32)</f>
        <v>237.4</v>
      </c>
      <c r="D31" s="20">
        <f t="shared" ref="D31:E31" si="20">SUM(D32)</f>
        <v>237.4</v>
      </c>
      <c r="E31" s="20">
        <f t="shared" si="20"/>
        <v>196.6</v>
      </c>
      <c r="F31" s="66">
        <f t="shared" ref="F31:F74" si="21">E31/C31</f>
        <v>0.82813816343723667</v>
      </c>
      <c r="G31" s="66">
        <f t="shared" ref="G31:G74" si="22">E31/D31</f>
        <v>0.82813816343723667</v>
      </c>
    </row>
    <row r="32" spans="1:7">
      <c r="A32" s="21" t="s">
        <v>8</v>
      </c>
      <c r="B32" s="22">
        <v>237.4</v>
      </c>
      <c r="C32" s="22">
        <v>237.4</v>
      </c>
      <c r="D32" s="22">
        <v>237.4</v>
      </c>
      <c r="E32" s="22">
        <v>196.6</v>
      </c>
      <c r="F32" s="67">
        <f t="shared" si="21"/>
        <v>0.82813816343723667</v>
      </c>
      <c r="G32" s="67">
        <f t="shared" si="22"/>
        <v>0.82813816343723667</v>
      </c>
    </row>
    <row r="33" spans="1:7">
      <c r="A33" s="19" t="s">
        <v>24</v>
      </c>
      <c r="B33" s="20">
        <f>SUM(B34)</f>
        <v>136.30000000000001</v>
      </c>
      <c r="C33" s="20">
        <f>SUM(C34)</f>
        <v>136.30000000000001</v>
      </c>
      <c r="D33" s="20">
        <f t="shared" ref="D33:E33" si="23">SUM(D34)</f>
        <v>136.30000000000001</v>
      </c>
      <c r="E33" s="20">
        <f t="shared" si="23"/>
        <v>58.3</v>
      </c>
      <c r="F33" s="66">
        <f t="shared" si="21"/>
        <v>0.42773294203961842</v>
      </c>
      <c r="G33" s="66">
        <f t="shared" si="22"/>
        <v>0.42773294203961842</v>
      </c>
    </row>
    <row r="34" spans="1:7">
      <c r="A34" s="21" t="s">
        <v>8</v>
      </c>
      <c r="B34" s="22">
        <v>136.30000000000001</v>
      </c>
      <c r="C34" s="22">
        <v>136.30000000000001</v>
      </c>
      <c r="D34" s="22">
        <v>136.30000000000001</v>
      </c>
      <c r="E34" s="22">
        <v>58.3</v>
      </c>
      <c r="F34" s="67">
        <f t="shared" si="21"/>
        <v>0.42773294203961842</v>
      </c>
      <c r="G34" s="67">
        <f t="shared" si="22"/>
        <v>0.42773294203961842</v>
      </c>
    </row>
    <row r="35" spans="1:7">
      <c r="A35" s="19" t="s">
        <v>23</v>
      </c>
      <c r="B35" s="20">
        <f>SUM(B36)</f>
        <v>600</v>
      </c>
      <c r="C35" s="20">
        <f>SUM(C36)</f>
        <v>600</v>
      </c>
      <c r="D35" s="20">
        <f t="shared" ref="D35:E35" si="24">SUM(D36)</f>
        <v>600</v>
      </c>
      <c r="E35" s="20">
        <f t="shared" si="24"/>
        <v>128.19999999999999</v>
      </c>
      <c r="F35" s="66">
        <f t="shared" si="21"/>
        <v>0.21366666666666664</v>
      </c>
      <c r="G35" s="66">
        <f t="shared" si="22"/>
        <v>0.21366666666666664</v>
      </c>
    </row>
    <row r="36" spans="1:7">
      <c r="A36" s="21" t="s">
        <v>8</v>
      </c>
      <c r="B36" s="22">
        <v>600</v>
      </c>
      <c r="C36" s="22">
        <v>600</v>
      </c>
      <c r="D36" s="22">
        <v>600</v>
      </c>
      <c r="E36" s="22">
        <v>128.19999999999999</v>
      </c>
      <c r="F36" s="67">
        <f t="shared" si="21"/>
        <v>0.21366666666666664</v>
      </c>
      <c r="G36" s="67">
        <f t="shared" si="22"/>
        <v>0.21366666666666664</v>
      </c>
    </row>
    <row r="37" spans="1:7">
      <c r="A37" s="19" t="s">
        <v>90</v>
      </c>
      <c r="B37" s="20">
        <f>SUM(B38)</f>
        <v>402.5</v>
      </c>
      <c r="C37" s="20">
        <f>SUM(C38)</f>
        <v>402.5</v>
      </c>
      <c r="D37" s="20">
        <f t="shared" ref="D37:E37" si="25">SUM(D38)</f>
        <v>402.5</v>
      </c>
      <c r="E37" s="20">
        <f t="shared" si="25"/>
        <v>138.6</v>
      </c>
      <c r="F37" s="66">
        <f t="shared" si="21"/>
        <v>0.34434782608695652</v>
      </c>
      <c r="G37" s="66">
        <f t="shared" si="22"/>
        <v>0.34434782608695652</v>
      </c>
    </row>
    <row r="38" spans="1:7">
      <c r="A38" s="21" t="s">
        <v>8</v>
      </c>
      <c r="B38" s="22">
        <v>402.5</v>
      </c>
      <c r="C38" s="22">
        <v>402.5</v>
      </c>
      <c r="D38" s="22">
        <v>402.5</v>
      </c>
      <c r="E38" s="22">
        <v>138.6</v>
      </c>
      <c r="F38" s="67">
        <f t="shared" si="21"/>
        <v>0.34434782608695652</v>
      </c>
      <c r="G38" s="67">
        <f t="shared" si="22"/>
        <v>0.34434782608695652</v>
      </c>
    </row>
    <row r="39" spans="1:7">
      <c r="A39" s="19" t="s">
        <v>22</v>
      </c>
      <c r="B39" s="20">
        <f>SUM(B40)</f>
        <v>346</v>
      </c>
      <c r="C39" s="20">
        <f>SUM(C40)</f>
        <v>346</v>
      </c>
      <c r="D39" s="20">
        <f t="shared" ref="D39:E39" si="26">SUM(D40)</f>
        <v>346</v>
      </c>
      <c r="E39" s="20">
        <f t="shared" si="26"/>
        <v>42.7</v>
      </c>
      <c r="F39" s="66">
        <f t="shared" si="21"/>
        <v>0.12341040462427746</v>
      </c>
      <c r="G39" s="66">
        <f t="shared" si="22"/>
        <v>0.12341040462427746</v>
      </c>
    </row>
    <row r="40" spans="1:7">
      <c r="A40" s="21" t="s">
        <v>8</v>
      </c>
      <c r="B40" s="22">
        <v>346</v>
      </c>
      <c r="C40" s="22">
        <v>346</v>
      </c>
      <c r="D40" s="22">
        <v>346</v>
      </c>
      <c r="E40" s="22">
        <v>42.7</v>
      </c>
      <c r="F40" s="67">
        <f t="shared" si="21"/>
        <v>0.12341040462427746</v>
      </c>
      <c r="G40" s="67">
        <f t="shared" si="22"/>
        <v>0.12341040462427746</v>
      </c>
    </row>
    <row r="41" spans="1:7">
      <c r="A41" s="19" t="s">
        <v>21</v>
      </c>
      <c r="B41" s="20">
        <f>SUM(B42)</f>
        <v>134.4</v>
      </c>
      <c r="C41" s="20">
        <f>SUM(C42)</f>
        <v>134.4</v>
      </c>
      <c r="D41" s="20">
        <f t="shared" ref="D41:E41" si="27">SUM(D42)</f>
        <v>134.4</v>
      </c>
      <c r="E41" s="20">
        <f t="shared" si="27"/>
        <v>0</v>
      </c>
      <c r="F41" s="66">
        <f t="shared" si="21"/>
        <v>0</v>
      </c>
      <c r="G41" s="66">
        <f t="shared" si="22"/>
        <v>0</v>
      </c>
    </row>
    <row r="42" spans="1:7">
      <c r="A42" s="21" t="s">
        <v>8</v>
      </c>
      <c r="B42" s="22">
        <v>134.4</v>
      </c>
      <c r="C42" s="22">
        <v>134.4</v>
      </c>
      <c r="D42" s="22">
        <v>134.4</v>
      </c>
      <c r="E42" s="22">
        <v>0</v>
      </c>
      <c r="F42" s="67">
        <f t="shared" si="21"/>
        <v>0</v>
      </c>
      <c r="G42" s="67">
        <f t="shared" si="22"/>
        <v>0</v>
      </c>
    </row>
    <row r="43" spans="1:7">
      <c r="A43" s="19" t="s">
        <v>20</v>
      </c>
      <c r="B43" s="20">
        <f>SUM(B44)</f>
        <v>120</v>
      </c>
      <c r="C43" s="20">
        <f>SUM(C44)</f>
        <v>120</v>
      </c>
      <c r="D43" s="20">
        <f t="shared" ref="D43:E43" si="28">SUM(D44)</f>
        <v>120</v>
      </c>
      <c r="E43" s="20">
        <f t="shared" si="28"/>
        <v>120</v>
      </c>
      <c r="F43" s="66">
        <f t="shared" si="21"/>
        <v>1</v>
      </c>
      <c r="G43" s="66">
        <f t="shared" si="22"/>
        <v>1</v>
      </c>
    </row>
    <row r="44" spans="1:7">
      <c r="A44" s="21" t="s">
        <v>8</v>
      </c>
      <c r="B44" s="22">
        <v>120</v>
      </c>
      <c r="C44" s="22">
        <v>120</v>
      </c>
      <c r="D44" s="22">
        <v>120</v>
      </c>
      <c r="E44" s="22">
        <v>120</v>
      </c>
      <c r="F44" s="67">
        <f t="shared" si="21"/>
        <v>1</v>
      </c>
      <c r="G44" s="67">
        <f t="shared" si="22"/>
        <v>1</v>
      </c>
    </row>
    <row r="45" spans="1:7">
      <c r="A45" s="19" t="s">
        <v>19</v>
      </c>
      <c r="B45" s="20">
        <f>SUM(B46)</f>
        <v>40.6</v>
      </c>
      <c r="C45" s="20">
        <f>SUM(C46)</f>
        <v>40.6</v>
      </c>
      <c r="D45" s="20">
        <f t="shared" ref="D45:E45" si="29">SUM(D46)</f>
        <v>40.6</v>
      </c>
      <c r="E45" s="20">
        <f t="shared" si="29"/>
        <v>17.100000000000001</v>
      </c>
      <c r="F45" s="66">
        <f t="shared" si="21"/>
        <v>0.42118226600985226</v>
      </c>
      <c r="G45" s="66">
        <f t="shared" si="22"/>
        <v>0.42118226600985226</v>
      </c>
    </row>
    <row r="46" spans="1:7">
      <c r="A46" s="21" t="s">
        <v>8</v>
      </c>
      <c r="B46" s="22">
        <v>40.6</v>
      </c>
      <c r="C46" s="22">
        <v>40.6</v>
      </c>
      <c r="D46" s="22">
        <v>40.6</v>
      </c>
      <c r="E46" s="22">
        <v>17.100000000000001</v>
      </c>
      <c r="F46" s="67">
        <f t="shared" si="21"/>
        <v>0.42118226600985226</v>
      </c>
      <c r="G46" s="67">
        <f t="shared" si="22"/>
        <v>0.42118226600985226</v>
      </c>
    </row>
    <row r="47" spans="1:7">
      <c r="A47" s="19" t="s">
        <v>89</v>
      </c>
      <c r="B47" s="20">
        <f>SUM(B48)</f>
        <v>51.3</v>
      </c>
      <c r="C47" s="20">
        <f>SUM(C48)</f>
        <v>51.3</v>
      </c>
      <c r="D47" s="20">
        <f t="shared" ref="D47:E47" si="30">SUM(D48)</f>
        <v>51.3</v>
      </c>
      <c r="E47" s="20">
        <f t="shared" si="30"/>
        <v>51.3</v>
      </c>
      <c r="F47" s="66">
        <f t="shared" si="21"/>
        <v>1</v>
      </c>
      <c r="G47" s="66">
        <f t="shared" si="22"/>
        <v>1</v>
      </c>
    </row>
    <row r="48" spans="1:7">
      <c r="A48" s="21" t="s">
        <v>8</v>
      </c>
      <c r="B48" s="22">
        <v>51.3</v>
      </c>
      <c r="C48" s="22">
        <v>51.3</v>
      </c>
      <c r="D48" s="22">
        <v>51.3</v>
      </c>
      <c r="E48" s="22">
        <v>51.3</v>
      </c>
      <c r="F48" s="67">
        <f t="shared" si="21"/>
        <v>1</v>
      </c>
      <c r="G48" s="67">
        <f t="shared" si="22"/>
        <v>1</v>
      </c>
    </row>
    <row r="49" spans="1:7">
      <c r="A49" s="19" t="s">
        <v>18</v>
      </c>
      <c r="B49" s="20">
        <f>SUM(B50)</f>
        <v>800</v>
      </c>
      <c r="C49" s="20">
        <f>SUM(C50)</f>
        <v>800</v>
      </c>
      <c r="D49" s="20">
        <f t="shared" ref="D49:E49" si="31">SUM(D50)</f>
        <v>800</v>
      </c>
      <c r="E49" s="20">
        <f t="shared" si="31"/>
        <v>765.3</v>
      </c>
      <c r="F49" s="66">
        <f t="shared" si="21"/>
        <v>0.95662499999999995</v>
      </c>
      <c r="G49" s="66">
        <f t="shared" si="22"/>
        <v>0.95662499999999995</v>
      </c>
    </row>
    <row r="50" spans="1:7">
      <c r="A50" s="21" t="s">
        <v>8</v>
      </c>
      <c r="B50" s="22">
        <v>800</v>
      </c>
      <c r="C50" s="22">
        <v>800</v>
      </c>
      <c r="D50" s="22">
        <v>800</v>
      </c>
      <c r="E50" s="22">
        <v>765.3</v>
      </c>
      <c r="F50" s="67">
        <f t="shared" si="21"/>
        <v>0.95662499999999995</v>
      </c>
      <c r="G50" s="67">
        <f t="shared" si="22"/>
        <v>0.95662499999999995</v>
      </c>
    </row>
    <row r="51" spans="1:7">
      <c r="A51" s="19" t="s">
        <v>88</v>
      </c>
      <c r="B51" s="20">
        <f>SUM(B52)</f>
        <v>538.5</v>
      </c>
      <c r="C51" s="20">
        <f>SUM(C52)</f>
        <v>538.5</v>
      </c>
      <c r="D51" s="20">
        <f t="shared" ref="D51:E51" si="32">SUM(D52)</f>
        <v>538.5</v>
      </c>
      <c r="E51" s="20">
        <f t="shared" si="32"/>
        <v>460.2</v>
      </c>
      <c r="F51" s="66">
        <f t="shared" si="21"/>
        <v>0.85459610027855148</v>
      </c>
      <c r="G51" s="66">
        <f t="shared" si="22"/>
        <v>0.85459610027855148</v>
      </c>
    </row>
    <row r="52" spans="1:7">
      <c r="A52" s="21" t="s">
        <v>8</v>
      </c>
      <c r="B52" s="22">
        <v>538.5</v>
      </c>
      <c r="C52" s="22">
        <v>538.5</v>
      </c>
      <c r="D52" s="22">
        <v>538.5</v>
      </c>
      <c r="E52" s="22">
        <v>460.2</v>
      </c>
      <c r="F52" s="67">
        <f t="shared" si="21"/>
        <v>0.85459610027855148</v>
      </c>
      <c r="G52" s="67">
        <f t="shared" si="22"/>
        <v>0.85459610027855148</v>
      </c>
    </row>
    <row r="53" spans="1:7">
      <c r="A53" s="19" t="s">
        <v>17</v>
      </c>
      <c r="B53" s="20">
        <f>SUM(B54)</f>
        <v>800</v>
      </c>
      <c r="C53" s="20">
        <f>SUM(C54)</f>
        <v>800</v>
      </c>
      <c r="D53" s="20">
        <f t="shared" ref="D53:E53" si="33">SUM(D54)</f>
        <v>800</v>
      </c>
      <c r="E53" s="20">
        <f t="shared" si="33"/>
        <v>186.3</v>
      </c>
      <c r="F53" s="66">
        <f t="shared" si="21"/>
        <v>0.23287500000000003</v>
      </c>
      <c r="G53" s="66">
        <f t="shared" si="22"/>
        <v>0.23287500000000003</v>
      </c>
    </row>
    <row r="54" spans="1:7">
      <c r="A54" s="21" t="s">
        <v>8</v>
      </c>
      <c r="B54" s="22">
        <v>800</v>
      </c>
      <c r="C54" s="22">
        <v>800</v>
      </c>
      <c r="D54" s="22">
        <v>800</v>
      </c>
      <c r="E54" s="22">
        <v>186.3</v>
      </c>
      <c r="F54" s="67">
        <f t="shared" si="21"/>
        <v>0.23287500000000003</v>
      </c>
      <c r="G54" s="67">
        <f t="shared" si="22"/>
        <v>0.23287500000000003</v>
      </c>
    </row>
    <row r="55" spans="1:7">
      <c r="A55" s="19" t="s">
        <v>16</v>
      </c>
      <c r="B55" s="20">
        <f>SUM(B56)</f>
        <v>263.60000000000002</v>
      </c>
      <c r="C55" s="20">
        <f>SUM(C56)</f>
        <v>263.60000000000002</v>
      </c>
      <c r="D55" s="20">
        <f t="shared" ref="D55:E55" si="34">SUM(D56)</f>
        <v>263.60000000000002</v>
      </c>
      <c r="E55" s="20">
        <f t="shared" si="34"/>
        <v>256.39999999999998</v>
      </c>
      <c r="F55" s="66">
        <f t="shared" si="21"/>
        <v>0.97268588770864928</v>
      </c>
      <c r="G55" s="66">
        <f t="shared" si="22"/>
        <v>0.97268588770864928</v>
      </c>
    </row>
    <row r="56" spans="1:7">
      <c r="A56" s="21" t="s">
        <v>8</v>
      </c>
      <c r="B56" s="22">
        <v>263.60000000000002</v>
      </c>
      <c r="C56" s="22">
        <v>263.60000000000002</v>
      </c>
      <c r="D56" s="22">
        <v>263.60000000000002</v>
      </c>
      <c r="E56" s="22">
        <v>256.39999999999998</v>
      </c>
      <c r="F56" s="67">
        <f t="shared" si="21"/>
        <v>0.97268588770864928</v>
      </c>
      <c r="G56" s="67">
        <f t="shared" si="22"/>
        <v>0.97268588770864928</v>
      </c>
    </row>
    <row r="57" spans="1:7">
      <c r="A57" s="19" t="s">
        <v>15</v>
      </c>
      <c r="B57" s="20">
        <f>SUM(B58)</f>
        <v>3562</v>
      </c>
      <c r="C57" s="20">
        <f>SUM(C58)</f>
        <v>3562</v>
      </c>
      <c r="D57" s="20">
        <f t="shared" ref="D57:E57" si="35">SUM(D58)</f>
        <v>3562</v>
      </c>
      <c r="E57" s="20">
        <f t="shared" si="35"/>
        <v>144.4</v>
      </c>
      <c r="F57" s="66">
        <f t="shared" si="21"/>
        <v>4.0539023020774848E-2</v>
      </c>
      <c r="G57" s="66">
        <f t="shared" si="22"/>
        <v>4.0539023020774848E-2</v>
      </c>
    </row>
    <row r="58" spans="1:7">
      <c r="A58" s="21" t="s">
        <v>8</v>
      </c>
      <c r="B58" s="22">
        <v>3562</v>
      </c>
      <c r="C58" s="22">
        <v>3562</v>
      </c>
      <c r="D58" s="22">
        <v>3562</v>
      </c>
      <c r="E58" s="22">
        <v>144.4</v>
      </c>
      <c r="F58" s="67">
        <f t="shared" si="21"/>
        <v>4.0539023020774848E-2</v>
      </c>
      <c r="G58" s="67">
        <f t="shared" si="22"/>
        <v>4.0539023020774848E-2</v>
      </c>
    </row>
    <row r="59" spans="1:7">
      <c r="A59" s="19" t="s">
        <v>14</v>
      </c>
      <c r="B59" s="20">
        <f>SUM(B60)</f>
        <v>325</v>
      </c>
      <c r="C59" s="20">
        <f>SUM(C60)</f>
        <v>325</v>
      </c>
      <c r="D59" s="20">
        <f t="shared" ref="D59:E59" si="36">SUM(D60)</f>
        <v>325</v>
      </c>
      <c r="E59" s="20">
        <f t="shared" si="36"/>
        <v>325</v>
      </c>
      <c r="F59" s="66">
        <f t="shared" si="21"/>
        <v>1</v>
      </c>
      <c r="G59" s="66">
        <f t="shared" si="22"/>
        <v>1</v>
      </c>
    </row>
    <row r="60" spans="1:7">
      <c r="A60" s="21" t="s">
        <v>8</v>
      </c>
      <c r="B60" s="22">
        <v>325</v>
      </c>
      <c r="C60" s="22">
        <v>325</v>
      </c>
      <c r="D60" s="22">
        <v>325</v>
      </c>
      <c r="E60" s="22">
        <v>325</v>
      </c>
      <c r="F60" s="67">
        <f t="shared" si="21"/>
        <v>1</v>
      </c>
      <c r="G60" s="67">
        <f t="shared" si="22"/>
        <v>1</v>
      </c>
    </row>
    <row r="61" spans="1:7">
      <c r="A61" s="19" t="s">
        <v>68</v>
      </c>
      <c r="B61" s="20">
        <f>SUM(B62)</f>
        <v>170.9</v>
      </c>
      <c r="C61" s="20">
        <f>SUM(C62)</f>
        <v>170.9</v>
      </c>
      <c r="D61" s="20">
        <f t="shared" ref="D61:E61" si="37">SUM(D62)</f>
        <v>170.9</v>
      </c>
      <c r="E61" s="20">
        <f t="shared" si="37"/>
        <v>170.9</v>
      </c>
      <c r="F61" s="66">
        <f t="shared" si="21"/>
        <v>1</v>
      </c>
      <c r="G61" s="66">
        <f t="shared" si="22"/>
        <v>1</v>
      </c>
    </row>
    <row r="62" spans="1:7">
      <c r="A62" s="21" t="s">
        <v>8</v>
      </c>
      <c r="B62" s="22">
        <v>170.9</v>
      </c>
      <c r="C62" s="22">
        <v>170.9</v>
      </c>
      <c r="D62" s="22">
        <v>170.9</v>
      </c>
      <c r="E62" s="22">
        <v>170.9</v>
      </c>
      <c r="F62" s="67">
        <f t="shared" si="21"/>
        <v>1</v>
      </c>
      <c r="G62" s="67">
        <f t="shared" si="22"/>
        <v>1</v>
      </c>
    </row>
    <row r="63" spans="1:7">
      <c r="A63" s="19" t="s">
        <v>13</v>
      </c>
      <c r="B63" s="20">
        <f>SUM(B64)</f>
        <v>237.4</v>
      </c>
      <c r="C63" s="20">
        <f>SUM(C64)</f>
        <v>237.4</v>
      </c>
      <c r="D63" s="20">
        <f t="shared" ref="D63:E63" si="38">SUM(D64)</f>
        <v>237.4</v>
      </c>
      <c r="E63" s="20">
        <f t="shared" si="38"/>
        <v>85.5</v>
      </c>
      <c r="F63" s="66">
        <f t="shared" si="21"/>
        <v>0.36015164279696715</v>
      </c>
      <c r="G63" s="66">
        <f t="shared" si="22"/>
        <v>0.36015164279696715</v>
      </c>
    </row>
    <row r="64" spans="1:7">
      <c r="A64" s="21" t="s">
        <v>8</v>
      </c>
      <c r="B64" s="22">
        <v>237.4</v>
      </c>
      <c r="C64" s="22">
        <v>237.4</v>
      </c>
      <c r="D64" s="22">
        <v>237.4</v>
      </c>
      <c r="E64" s="22">
        <v>85.5</v>
      </c>
      <c r="F64" s="67">
        <f t="shared" si="21"/>
        <v>0.36015164279696715</v>
      </c>
      <c r="G64" s="67">
        <f t="shared" si="22"/>
        <v>0.36015164279696715</v>
      </c>
    </row>
    <row r="65" spans="1:7">
      <c r="A65" s="19" t="s">
        <v>12</v>
      </c>
      <c r="B65" s="20">
        <f>SUM(B66)</f>
        <v>736.2</v>
      </c>
      <c r="C65" s="20">
        <f>SUM(C66)</f>
        <v>736.2</v>
      </c>
      <c r="D65" s="20">
        <f t="shared" ref="D65:E65" si="39">SUM(D66)</f>
        <v>736.2</v>
      </c>
      <c r="E65" s="20">
        <f t="shared" si="39"/>
        <v>51.3</v>
      </c>
      <c r="F65" s="66">
        <f t="shared" si="21"/>
        <v>6.9682151589242042E-2</v>
      </c>
      <c r="G65" s="66">
        <f t="shared" si="22"/>
        <v>6.9682151589242042E-2</v>
      </c>
    </row>
    <row r="66" spans="1:7">
      <c r="A66" s="21" t="s">
        <v>8</v>
      </c>
      <c r="B66" s="22">
        <v>736.2</v>
      </c>
      <c r="C66" s="22">
        <v>736.2</v>
      </c>
      <c r="D66" s="22">
        <v>736.2</v>
      </c>
      <c r="E66" s="22">
        <v>51.3</v>
      </c>
      <c r="F66" s="67">
        <f t="shared" si="21"/>
        <v>6.9682151589242042E-2</v>
      </c>
      <c r="G66" s="67">
        <f t="shared" si="22"/>
        <v>6.9682151589242042E-2</v>
      </c>
    </row>
    <row r="67" spans="1:7">
      <c r="A67" s="19" t="s">
        <v>11</v>
      </c>
      <c r="B67" s="20">
        <f>SUM(B68)</f>
        <v>1414.2</v>
      </c>
      <c r="C67" s="20">
        <f>SUM(C68)</f>
        <v>1414.2</v>
      </c>
      <c r="D67" s="20">
        <f t="shared" ref="D67:E67" si="40">SUM(D68)</f>
        <v>1414.2</v>
      </c>
      <c r="E67" s="20">
        <f t="shared" si="40"/>
        <v>349.5</v>
      </c>
      <c r="F67" s="66">
        <f t="shared" si="21"/>
        <v>0.24713619007212559</v>
      </c>
      <c r="G67" s="66">
        <f t="shared" si="22"/>
        <v>0.24713619007212559</v>
      </c>
    </row>
    <row r="68" spans="1:7">
      <c r="A68" s="21" t="s">
        <v>8</v>
      </c>
      <c r="B68" s="22">
        <v>1414.2</v>
      </c>
      <c r="C68" s="22">
        <v>1414.2</v>
      </c>
      <c r="D68" s="22">
        <v>1414.2</v>
      </c>
      <c r="E68" s="22">
        <v>349.5</v>
      </c>
      <c r="F68" s="67">
        <f t="shared" si="21"/>
        <v>0.24713619007212559</v>
      </c>
      <c r="G68" s="67">
        <f t="shared" si="22"/>
        <v>0.24713619007212559</v>
      </c>
    </row>
    <row r="69" spans="1:7">
      <c r="A69" s="19" t="s">
        <v>10</v>
      </c>
      <c r="B69" s="20">
        <f>SUM(B70)</f>
        <v>475</v>
      </c>
      <c r="C69" s="20">
        <f>SUM(C70)</f>
        <v>475</v>
      </c>
      <c r="D69" s="20">
        <f t="shared" ref="D69:E69" si="41">SUM(D70)</f>
        <v>475</v>
      </c>
      <c r="E69" s="20">
        <f t="shared" si="41"/>
        <v>170.9</v>
      </c>
      <c r="F69" s="66">
        <f t="shared" si="21"/>
        <v>0.35978947368421055</v>
      </c>
      <c r="G69" s="66">
        <f t="shared" si="22"/>
        <v>0.35978947368421055</v>
      </c>
    </row>
    <row r="70" spans="1:7">
      <c r="A70" s="21" t="s">
        <v>8</v>
      </c>
      <c r="B70" s="22">
        <v>475</v>
      </c>
      <c r="C70" s="22">
        <v>475</v>
      </c>
      <c r="D70" s="22">
        <v>475</v>
      </c>
      <c r="E70" s="22">
        <v>170.9</v>
      </c>
      <c r="F70" s="67">
        <f t="shared" si="21"/>
        <v>0.35978947368421055</v>
      </c>
      <c r="G70" s="67">
        <f t="shared" si="22"/>
        <v>0.35978947368421055</v>
      </c>
    </row>
    <row r="71" spans="1:7">
      <c r="A71" s="19" t="s">
        <v>87</v>
      </c>
      <c r="B71" s="20">
        <f>SUM(B72)</f>
        <v>475</v>
      </c>
      <c r="C71" s="20">
        <f>SUM(C72)</f>
        <v>475</v>
      </c>
      <c r="D71" s="20">
        <f t="shared" ref="D71:E71" si="42">SUM(D72)</f>
        <v>475</v>
      </c>
      <c r="E71" s="20">
        <f t="shared" si="42"/>
        <v>241.9</v>
      </c>
      <c r="F71" s="66">
        <f t="shared" si="21"/>
        <v>0.50926315789473686</v>
      </c>
      <c r="G71" s="66">
        <f t="shared" si="22"/>
        <v>0.50926315789473686</v>
      </c>
    </row>
    <row r="72" spans="1:7">
      <c r="A72" s="21" t="s">
        <v>8</v>
      </c>
      <c r="B72" s="22">
        <v>475</v>
      </c>
      <c r="C72" s="22">
        <v>475</v>
      </c>
      <c r="D72" s="22">
        <v>475</v>
      </c>
      <c r="E72" s="22">
        <v>241.9</v>
      </c>
      <c r="F72" s="67">
        <f t="shared" si="21"/>
        <v>0.50926315789473686</v>
      </c>
      <c r="G72" s="67">
        <f t="shared" si="22"/>
        <v>0.50926315789473686</v>
      </c>
    </row>
    <row r="73" spans="1:7">
      <c r="A73" s="19" t="s">
        <v>9</v>
      </c>
      <c r="B73" s="20">
        <f>SUM(B74)</f>
        <v>522.9</v>
      </c>
      <c r="C73" s="20">
        <f>SUM(C74)</f>
        <v>522.9</v>
      </c>
      <c r="D73" s="20">
        <f t="shared" ref="D73:E73" si="43">SUM(D74)</f>
        <v>522.9</v>
      </c>
      <c r="E73" s="20">
        <f t="shared" si="43"/>
        <v>503.8</v>
      </c>
      <c r="F73" s="66">
        <f t="shared" si="21"/>
        <v>0.96347293937655387</v>
      </c>
      <c r="G73" s="66">
        <f t="shared" si="22"/>
        <v>0.96347293937655387</v>
      </c>
    </row>
    <row r="74" spans="1:7">
      <c r="A74" s="21" t="s">
        <v>8</v>
      </c>
      <c r="B74" s="22">
        <v>522.9</v>
      </c>
      <c r="C74" s="22">
        <v>522.9</v>
      </c>
      <c r="D74" s="22">
        <v>522.9</v>
      </c>
      <c r="E74" s="22">
        <v>503.8</v>
      </c>
      <c r="F74" s="67">
        <f t="shared" si="21"/>
        <v>0.96347293937655387</v>
      </c>
      <c r="G74" s="67">
        <f t="shared" si="22"/>
        <v>0.96347293937655387</v>
      </c>
    </row>
    <row r="75" spans="1:7">
      <c r="A75" s="21" t="s">
        <v>7</v>
      </c>
      <c r="B75" s="22">
        <v>232.3</v>
      </c>
      <c r="C75" s="22">
        <v>232.3</v>
      </c>
      <c r="D75" s="22">
        <v>232.3</v>
      </c>
      <c r="E75" s="22">
        <v>116.5</v>
      </c>
      <c r="F75" s="67">
        <f t="shared" ref="F75:F82" si="44">E75/C75</f>
        <v>0.50150667240637103</v>
      </c>
      <c r="G75" s="67">
        <f t="shared" ref="G75:G82" si="45">E75/D75</f>
        <v>0.50150667240637103</v>
      </c>
    </row>
    <row r="76" spans="1:7">
      <c r="A76" s="21" t="s">
        <v>6</v>
      </c>
      <c r="B76" s="22">
        <v>711.4</v>
      </c>
      <c r="C76" s="22">
        <v>711.4</v>
      </c>
      <c r="D76" s="22">
        <v>711.4</v>
      </c>
      <c r="E76" s="22">
        <v>427.3</v>
      </c>
      <c r="F76" s="67">
        <f t="shared" si="44"/>
        <v>0.60064661231374761</v>
      </c>
      <c r="G76" s="67">
        <f t="shared" si="45"/>
        <v>0.60064661231374761</v>
      </c>
    </row>
    <row r="77" spans="1:7">
      <c r="A77" s="21" t="s">
        <v>86</v>
      </c>
      <c r="B77" s="22">
        <v>251</v>
      </c>
      <c r="C77" s="22">
        <v>251</v>
      </c>
      <c r="D77" s="22">
        <v>251</v>
      </c>
      <c r="E77" s="22">
        <v>101.5</v>
      </c>
      <c r="F77" s="67">
        <f t="shared" si="44"/>
        <v>0.40438247011952189</v>
      </c>
      <c r="G77" s="67">
        <f t="shared" si="45"/>
        <v>0.40438247011952189</v>
      </c>
    </row>
    <row r="78" spans="1:7">
      <c r="A78" s="23" t="s">
        <v>4</v>
      </c>
      <c r="B78" s="24">
        <f>B77+B76+B75+B73+B71+B69+B67+B65+B63+B61+B59+B57+B55+B53+B51+B49+B47+B45+B43+B41+B39+B37+B35+B33+B31+B28+B25+B23+B21+B19+B17+B14+B12</f>
        <v>16500</v>
      </c>
      <c r="C78" s="24">
        <f t="shared" ref="C78:E78" si="46">C77+C76+C75+C73+C71+C69+C67+C65+C63+C61+C59+C57+C55+C53+C51+C49+C47+C45+C43+C41+C39+C37+C35+C33+C31+C28+C25+C23+C21+C19+C17+C14+C12</f>
        <v>16500</v>
      </c>
      <c r="D78" s="24">
        <f t="shared" si="46"/>
        <v>16500</v>
      </c>
      <c r="E78" s="24">
        <f t="shared" si="46"/>
        <v>6857</v>
      </c>
      <c r="F78" s="66">
        <f t="shared" si="44"/>
        <v>0.4155757575757576</v>
      </c>
      <c r="G78" s="66">
        <f t="shared" si="45"/>
        <v>0.4155757575757576</v>
      </c>
    </row>
    <row r="79" spans="1:7">
      <c r="A79" s="23" t="s">
        <v>3</v>
      </c>
      <c r="B79" s="23"/>
      <c r="C79" s="23"/>
      <c r="D79" s="23"/>
      <c r="E79" s="23"/>
      <c r="F79" s="67"/>
      <c r="G79" s="67"/>
    </row>
    <row r="80" spans="1:7">
      <c r="A80" s="23" t="s">
        <v>159</v>
      </c>
      <c r="B80" s="24">
        <f>B74+B72+B70+B68+B66+B64+B62+B60+B58+B56+B54+B52+B50+B48+B46+B44+B42+B40+B38+B36+B34+B32+B30+B27+B24+B22+B20+B18+B16+B13</f>
        <v>14770.1</v>
      </c>
      <c r="C80" s="24">
        <f t="shared" ref="C80:E80" si="47">C74+C72+C70+C68+C66+C64+C62+C60+C58+C56+C54+C52+C50+C48+C46+C44+C42+C40+C38+C36+C34+C32+C30+C27+C24+C22+C20+C18+C16+C13</f>
        <v>14770.1</v>
      </c>
      <c r="D80" s="24">
        <f t="shared" si="47"/>
        <v>14770.1</v>
      </c>
      <c r="E80" s="24">
        <f t="shared" si="47"/>
        <v>6211.6999999999989</v>
      </c>
      <c r="F80" s="66">
        <f t="shared" si="44"/>
        <v>0.42055910251115419</v>
      </c>
      <c r="G80" s="66">
        <f t="shared" si="45"/>
        <v>0.42055910251115419</v>
      </c>
    </row>
    <row r="81" spans="1:7">
      <c r="A81" s="23" t="s">
        <v>158</v>
      </c>
      <c r="B81" s="24">
        <f>B15+B26+B29</f>
        <v>535.20000000000005</v>
      </c>
      <c r="C81" s="24">
        <f t="shared" ref="C81:E81" si="48">C15+C26+C29</f>
        <v>535.20000000000005</v>
      </c>
      <c r="D81" s="24">
        <f t="shared" si="48"/>
        <v>535.20000000000005</v>
      </c>
      <c r="E81" s="24">
        <f t="shared" si="48"/>
        <v>0</v>
      </c>
      <c r="F81" s="66">
        <f t="shared" si="44"/>
        <v>0</v>
      </c>
      <c r="G81" s="66">
        <f t="shared" si="45"/>
        <v>0</v>
      </c>
    </row>
    <row r="82" spans="1:7">
      <c r="A82" s="23" t="s">
        <v>160</v>
      </c>
      <c r="B82" s="24">
        <f>B77+B76+B75</f>
        <v>1194.7</v>
      </c>
      <c r="C82" s="24">
        <f t="shared" ref="C82:E82" si="49">C77+C76+C75</f>
        <v>1194.7</v>
      </c>
      <c r="D82" s="24">
        <f t="shared" si="49"/>
        <v>1194.7</v>
      </c>
      <c r="E82" s="24">
        <f t="shared" si="49"/>
        <v>645.29999999999995</v>
      </c>
      <c r="F82" s="66">
        <f t="shared" si="44"/>
        <v>0.54013559889512008</v>
      </c>
      <c r="G82" s="66">
        <f t="shared" si="45"/>
        <v>0.54013559889512008</v>
      </c>
    </row>
    <row r="83" spans="1:7">
      <c r="A83" s="26"/>
      <c r="B83" s="26"/>
    </row>
    <row r="84" spans="1:7">
      <c r="A84" s="26"/>
      <c r="B84" s="26"/>
    </row>
    <row r="85" spans="1:7">
      <c r="A85" s="72" t="s">
        <v>129</v>
      </c>
      <c r="B85" s="72"/>
      <c r="C85" s="72"/>
      <c r="D85" s="72"/>
      <c r="E85" s="72"/>
      <c r="F85" s="72"/>
      <c r="G85" s="72"/>
    </row>
  </sheetData>
  <mergeCells count="2">
    <mergeCell ref="A7:G7"/>
    <mergeCell ref="A85:G85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fitToHeight="2" orientation="portrait" r:id="rId1"/>
  <headerFooter>
    <oddFooter>&amp;CСтраница &amp;P из &amp;N</oddFooter>
  </headerFooter>
  <rowBreaks count="1" manualBreakCount="1">
    <brk id="6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G69"/>
  <sheetViews>
    <sheetView view="pageBreakPreview" zoomScale="80" zoomScaleNormal="100" zoomScaleSheetLayoutView="80" workbookViewId="0">
      <pane ySplit="11" topLeftCell="A66" activePane="bottomLeft" state="frozen"/>
      <selection pane="bottomLeft" activeCell="A6" sqref="A6:XFD6"/>
    </sheetView>
  </sheetViews>
  <sheetFormatPr defaultRowHeight="15"/>
  <cols>
    <col min="1" max="1" width="34.28515625" style="25" customWidth="1"/>
    <col min="2" max="2" width="25" style="25" customWidth="1"/>
    <col min="3" max="3" width="15.28515625" style="25" customWidth="1"/>
    <col min="4" max="4" width="13.42578125" style="25" customWidth="1"/>
    <col min="5" max="5" width="12" style="25" customWidth="1"/>
    <col min="6" max="7" width="14.5703125" style="25" customWidth="1"/>
    <col min="8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113</v>
      </c>
    </row>
    <row r="6" spans="1:7" ht="15.75">
      <c r="A6" s="17"/>
      <c r="B6" s="17"/>
      <c r="G6" s="58"/>
    </row>
    <row r="7" spans="1:7" ht="60" customHeight="1">
      <c r="A7" s="71" t="s">
        <v>146</v>
      </c>
      <c r="B7" s="71"/>
      <c r="C7" s="99"/>
      <c r="D7" s="99"/>
      <c r="E7" s="99"/>
      <c r="F7" s="99"/>
      <c r="G7" s="99"/>
    </row>
    <row r="8" spans="1:7">
      <c r="A8" s="49"/>
      <c r="B8" s="49"/>
    </row>
    <row r="9" spans="1:7">
      <c r="A9" s="17"/>
      <c r="G9" s="18" t="s">
        <v>83</v>
      </c>
    </row>
    <row r="10" spans="1:7" ht="107.2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>
        <v>7</v>
      </c>
    </row>
    <row r="12" spans="1:7">
      <c r="A12" s="19" t="s">
        <v>30</v>
      </c>
      <c r="B12" s="20">
        <f>SUM(B13)</f>
        <v>549.9</v>
      </c>
      <c r="C12" s="20">
        <f>SUM(C13)</f>
        <v>549.9</v>
      </c>
      <c r="D12" s="20">
        <v>0</v>
      </c>
      <c r="E12" s="20">
        <v>0</v>
      </c>
      <c r="F12" s="64">
        <v>0</v>
      </c>
      <c r="G12" s="64">
        <v>0</v>
      </c>
    </row>
    <row r="13" spans="1:7">
      <c r="A13" s="21" t="s">
        <v>8</v>
      </c>
      <c r="B13" s="22">
        <v>549.9</v>
      </c>
      <c r="C13" s="22">
        <v>549.9</v>
      </c>
      <c r="D13" s="22">
        <v>0</v>
      </c>
      <c r="E13" s="22">
        <v>0</v>
      </c>
      <c r="F13" s="63">
        <v>0</v>
      </c>
      <c r="G13" s="63">
        <v>0</v>
      </c>
    </row>
    <row r="14" spans="1:7">
      <c r="A14" s="19" t="s">
        <v>29</v>
      </c>
      <c r="B14" s="20">
        <f>SUM(B15)</f>
        <v>2444.1999999999998</v>
      </c>
      <c r="C14" s="20">
        <f>SUM(C15)</f>
        <v>2444.1999999999998</v>
      </c>
      <c r="D14" s="20">
        <v>0</v>
      </c>
      <c r="E14" s="20">
        <v>0</v>
      </c>
      <c r="F14" s="64">
        <v>0</v>
      </c>
      <c r="G14" s="64">
        <v>0</v>
      </c>
    </row>
    <row r="15" spans="1:7">
      <c r="A15" s="21" t="s">
        <v>8</v>
      </c>
      <c r="B15" s="22">
        <v>2444.1999999999998</v>
      </c>
      <c r="C15" s="22">
        <v>2444.1999999999998</v>
      </c>
      <c r="D15" s="22">
        <v>0</v>
      </c>
      <c r="E15" s="22">
        <v>0</v>
      </c>
      <c r="F15" s="63">
        <v>0</v>
      </c>
      <c r="G15" s="63">
        <v>0</v>
      </c>
    </row>
    <row r="16" spans="1:7">
      <c r="A16" s="19" t="s">
        <v>28</v>
      </c>
      <c r="B16" s="20">
        <f>SUM(B17)</f>
        <v>405</v>
      </c>
      <c r="C16" s="20">
        <f>SUM(C17)</f>
        <v>405</v>
      </c>
      <c r="D16" s="20">
        <v>0</v>
      </c>
      <c r="E16" s="20">
        <v>0</v>
      </c>
      <c r="F16" s="64">
        <v>0</v>
      </c>
      <c r="G16" s="64">
        <v>0</v>
      </c>
    </row>
    <row r="17" spans="1:7">
      <c r="A17" s="21" t="s">
        <v>8</v>
      </c>
      <c r="B17" s="22">
        <v>405</v>
      </c>
      <c r="C17" s="22">
        <v>405</v>
      </c>
      <c r="D17" s="22">
        <v>0</v>
      </c>
      <c r="E17" s="22">
        <v>0</v>
      </c>
      <c r="F17" s="63">
        <v>0</v>
      </c>
      <c r="G17" s="63">
        <v>0</v>
      </c>
    </row>
    <row r="18" spans="1:7">
      <c r="A18" s="19" t="s">
        <v>93</v>
      </c>
      <c r="B18" s="20">
        <f>SUM(B19)</f>
        <v>272.89999999999998</v>
      </c>
      <c r="C18" s="20">
        <f>SUM(C19)</f>
        <v>272.89999999999998</v>
      </c>
      <c r="D18" s="20">
        <v>0</v>
      </c>
      <c r="E18" s="20">
        <v>0</v>
      </c>
      <c r="F18" s="64">
        <v>0</v>
      </c>
      <c r="G18" s="64">
        <v>0</v>
      </c>
    </row>
    <row r="19" spans="1:7">
      <c r="A19" s="21" t="s">
        <v>8</v>
      </c>
      <c r="B19" s="22">
        <v>272.89999999999998</v>
      </c>
      <c r="C19" s="22">
        <v>272.89999999999998</v>
      </c>
      <c r="D19" s="22">
        <v>0</v>
      </c>
      <c r="E19" s="22">
        <v>0</v>
      </c>
      <c r="F19" s="63">
        <v>0</v>
      </c>
      <c r="G19" s="63">
        <v>0</v>
      </c>
    </row>
    <row r="20" spans="1:7">
      <c r="A20" s="19" t="s">
        <v>92</v>
      </c>
      <c r="B20" s="20">
        <f>SUM(B21)</f>
        <v>947.9</v>
      </c>
      <c r="C20" s="20">
        <f>SUM(C21)</f>
        <v>947.9</v>
      </c>
      <c r="D20" s="20">
        <v>0</v>
      </c>
      <c r="E20" s="20">
        <v>0</v>
      </c>
      <c r="F20" s="64">
        <v>0</v>
      </c>
      <c r="G20" s="64">
        <v>0</v>
      </c>
    </row>
    <row r="21" spans="1:7">
      <c r="A21" s="21" t="s">
        <v>8</v>
      </c>
      <c r="B21" s="22">
        <v>947.9</v>
      </c>
      <c r="C21" s="22">
        <v>947.9</v>
      </c>
      <c r="D21" s="22">
        <v>0</v>
      </c>
      <c r="E21" s="22">
        <v>0</v>
      </c>
      <c r="F21" s="63">
        <v>0</v>
      </c>
      <c r="G21" s="63">
        <v>0</v>
      </c>
    </row>
    <row r="22" spans="1:7">
      <c r="A22" s="19" t="s">
        <v>91</v>
      </c>
      <c r="B22" s="20">
        <f>SUM(B23)</f>
        <v>540</v>
      </c>
      <c r="C22" s="20">
        <f>SUM(C23)</f>
        <v>540</v>
      </c>
      <c r="D22" s="20">
        <v>0</v>
      </c>
      <c r="E22" s="20">
        <v>0</v>
      </c>
      <c r="F22" s="64">
        <v>0</v>
      </c>
      <c r="G22" s="64">
        <v>0</v>
      </c>
    </row>
    <row r="23" spans="1:7">
      <c r="A23" s="21" t="s">
        <v>8</v>
      </c>
      <c r="B23" s="22">
        <v>540</v>
      </c>
      <c r="C23" s="22">
        <v>540</v>
      </c>
      <c r="D23" s="22">
        <v>0</v>
      </c>
      <c r="E23" s="22">
        <v>0</v>
      </c>
      <c r="F23" s="63">
        <v>0</v>
      </c>
      <c r="G23" s="63">
        <v>0</v>
      </c>
    </row>
    <row r="24" spans="1:7">
      <c r="A24" s="19" t="s">
        <v>25</v>
      </c>
      <c r="B24" s="20">
        <f>SUM(B25)</f>
        <v>734.8</v>
      </c>
      <c r="C24" s="20">
        <f>SUM(C25)</f>
        <v>734.8</v>
      </c>
      <c r="D24" s="20">
        <v>0</v>
      </c>
      <c r="E24" s="20">
        <v>0</v>
      </c>
      <c r="F24" s="64">
        <v>0</v>
      </c>
      <c r="G24" s="64">
        <v>0</v>
      </c>
    </row>
    <row r="25" spans="1:7">
      <c r="A25" s="21" t="s">
        <v>8</v>
      </c>
      <c r="B25" s="22">
        <v>734.8</v>
      </c>
      <c r="C25" s="22">
        <v>734.8</v>
      </c>
      <c r="D25" s="22">
        <v>0</v>
      </c>
      <c r="E25" s="22">
        <v>0</v>
      </c>
      <c r="F25" s="63">
        <v>0</v>
      </c>
      <c r="G25" s="63">
        <v>0</v>
      </c>
    </row>
    <row r="26" spans="1:7">
      <c r="A26" s="19" t="s">
        <v>24</v>
      </c>
      <c r="B26" s="20">
        <f>SUM(B27)</f>
        <v>541.20000000000005</v>
      </c>
      <c r="C26" s="20">
        <f>SUM(C27)</f>
        <v>541.20000000000005</v>
      </c>
      <c r="D26" s="20">
        <v>0</v>
      </c>
      <c r="E26" s="20">
        <v>0</v>
      </c>
      <c r="F26" s="64">
        <v>0</v>
      </c>
      <c r="G26" s="64">
        <v>0</v>
      </c>
    </row>
    <row r="27" spans="1:7">
      <c r="A27" s="21" t="s">
        <v>8</v>
      </c>
      <c r="B27" s="22">
        <v>541.20000000000005</v>
      </c>
      <c r="C27" s="22">
        <v>541.20000000000005</v>
      </c>
      <c r="D27" s="22">
        <v>0</v>
      </c>
      <c r="E27" s="22">
        <v>0</v>
      </c>
      <c r="F27" s="63">
        <v>0</v>
      </c>
      <c r="G27" s="63">
        <v>0</v>
      </c>
    </row>
    <row r="28" spans="1:7">
      <c r="A28" s="19" t="s">
        <v>23</v>
      </c>
      <c r="B28" s="20">
        <f>SUM(B29)</f>
        <v>675</v>
      </c>
      <c r="C28" s="20">
        <f>SUM(C29)</f>
        <v>675</v>
      </c>
      <c r="D28" s="20">
        <v>0</v>
      </c>
      <c r="E28" s="20">
        <v>0</v>
      </c>
      <c r="F28" s="64">
        <v>0</v>
      </c>
      <c r="G28" s="64">
        <v>0</v>
      </c>
    </row>
    <row r="29" spans="1:7">
      <c r="A29" s="21" t="s">
        <v>8</v>
      </c>
      <c r="B29" s="22">
        <v>675</v>
      </c>
      <c r="C29" s="22">
        <v>675</v>
      </c>
      <c r="D29" s="22">
        <v>0</v>
      </c>
      <c r="E29" s="22">
        <v>0</v>
      </c>
      <c r="F29" s="63">
        <v>0</v>
      </c>
      <c r="G29" s="63">
        <v>0</v>
      </c>
    </row>
    <row r="30" spans="1:7">
      <c r="A30" s="19" t="s">
        <v>90</v>
      </c>
      <c r="B30" s="20">
        <f>SUM(B31)</f>
        <v>259.2</v>
      </c>
      <c r="C30" s="20">
        <f>SUM(C31)</f>
        <v>259.2</v>
      </c>
      <c r="D30" s="20">
        <v>0</v>
      </c>
      <c r="E30" s="20">
        <v>0</v>
      </c>
      <c r="F30" s="64">
        <v>0</v>
      </c>
      <c r="G30" s="64">
        <v>0</v>
      </c>
    </row>
    <row r="31" spans="1:7">
      <c r="A31" s="21" t="s">
        <v>8</v>
      </c>
      <c r="B31" s="22">
        <v>259.2</v>
      </c>
      <c r="C31" s="22">
        <v>259.2</v>
      </c>
      <c r="D31" s="22">
        <v>0</v>
      </c>
      <c r="E31" s="22">
        <v>0</v>
      </c>
      <c r="F31" s="63">
        <v>0</v>
      </c>
      <c r="G31" s="63">
        <v>0</v>
      </c>
    </row>
    <row r="32" spans="1:7">
      <c r="A32" s="19" t="s">
        <v>21</v>
      </c>
      <c r="B32" s="20">
        <f>SUM(B33)</f>
        <v>733.3</v>
      </c>
      <c r="C32" s="20">
        <f>SUM(C33)</f>
        <v>733.3</v>
      </c>
      <c r="D32" s="20">
        <v>0</v>
      </c>
      <c r="E32" s="20">
        <v>0</v>
      </c>
      <c r="F32" s="64">
        <v>0</v>
      </c>
      <c r="G32" s="64">
        <v>0</v>
      </c>
    </row>
    <row r="33" spans="1:7">
      <c r="A33" s="21" t="s">
        <v>8</v>
      </c>
      <c r="B33" s="22">
        <v>733.3</v>
      </c>
      <c r="C33" s="22">
        <v>733.3</v>
      </c>
      <c r="D33" s="22">
        <v>0</v>
      </c>
      <c r="E33" s="22">
        <v>0</v>
      </c>
      <c r="F33" s="63">
        <v>0</v>
      </c>
      <c r="G33" s="63">
        <v>0</v>
      </c>
    </row>
    <row r="34" spans="1:7">
      <c r="A34" s="19" t="s">
        <v>20</v>
      </c>
      <c r="B34" s="20">
        <f>SUM(B35)</f>
        <v>529.20000000000005</v>
      </c>
      <c r="C34" s="20">
        <f>SUM(C35)</f>
        <v>529.20000000000005</v>
      </c>
      <c r="D34" s="20">
        <v>0</v>
      </c>
      <c r="E34" s="20">
        <v>0</v>
      </c>
      <c r="F34" s="64">
        <v>0</v>
      </c>
      <c r="G34" s="64">
        <v>0</v>
      </c>
    </row>
    <row r="35" spans="1:7">
      <c r="A35" s="21" t="s">
        <v>8</v>
      </c>
      <c r="B35" s="22">
        <v>529.20000000000005</v>
      </c>
      <c r="C35" s="22">
        <v>529.20000000000005</v>
      </c>
      <c r="D35" s="22">
        <v>0</v>
      </c>
      <c r="E35" s="22">
        <v>0</v>
      </c>
      <c r="F35" s="63">
        <v>0</v>
      </c>
      <c r="G35" s="63">
        <v>0</v>
      </c>
    </row>
    <row r="36" spans="1:7">
      <c r="A36" s="19" t="s">
        <v>19</v>
      </c>
      <c r="B36" s="20">
        <f>SUM(B37)</f>
        <v>163.6</v>
      </c>
      <c r="C36" s="20">
        <f>SUM(C37)</f>
        <v>163.6</v>
      </c>
      <c r="D36" s="20">
        <v>0</v>
      </c>
      <c r="E36" s="20">
        <v>0</v>
      </c>
      <c r="F36" s="64">
        <v>0</v>
      </c>
      <c r="G36" s="64">
        <v>0</v>
      </c>
    </row>
    <row r="37" spans="1:7">
      <c r="A37" s="21" t="s">
        <v>8</v>
      </c>
      <c r="B37" s="22">
        <v>163.6</v>
      </c>
      <c r="C37" s="22">
        <v>163.6</v>
      </c>
      <c r="D37" s="22">
        <v>0</v>
      </c>
      <c r="E37" s="22">
        <v>0</v>
      </c>
      <c r="F37" s="63">
        <v>0</v>
      </c>
      <c r="G37" s="63">
        <v>0</v>
      </c>
    </row>
    <row r="38" spans="1:7">
      <c r="A38" s="19" t="s">
        <v>89</v>
      </c>
      <c r="B38" s="20">
        <f>SUM(B39)</f>
        <v>427.7</v>
      </c>
      <c r="C38" s="20">
        <f>SUM(C39)</f>
        <v>427.7</v>
      </c>
      <c r="D38" s="20">
        <v>0</v>
      </c>
      <c r="E38" s="20">
        <v>0</v>
      </c>
      <c r="F38" s="64">
        <v>0</v>
      </c>
      <c r="G38" s="64">
        <v>0</v>
      </c>
    </row>
    <row r="39" spans="1:7">
      <c r="A39" s="21" t="s">
        <v>8</v>
      </c>
      <c r="B39" s="22">
        <v>427.7</v>
      </c>
      <c r="C39" s="22">
        <v>427.7</v>
      </c>
      <c r="D39" s="22">
        <v>0</v>
      </c>
      <c r="E39" s="22">
        <v>0</v>
      </c>
      <c r="F39" s="63">
        <v>0</v>
      </c>
      <c r="G39" s="63">
        <v>0</v>
      </c>
    </row>
    <row r="40" spans="1:7">
      <c r="A40" s="19" t="s">
        <v>88</v>
      </c>
      <c r="B40" s="20">
        <f>SUM(B41)</f>
        <v>2627.3</v>
      </c>
      <c r="C40" s="20">
        <f>SUM(C41)</f>
        <v>2627.3</v>
      </c>
      <c r="D40" s="20">
        <v>0</v>
      </c>
      <c r="E40" s="20">
        <v>0</v>
      </c>
      <c r="F40" s="64">
        <v>0</v>
      </c>
      <c r="G40" s="64">
        <v>0</v>
      </c>
    </row>
    <row r="41" spans="1:7">
      <c r="A41" s="21" t="s">
        <v>8</v>
      </c>
      <c r="B41" s="22">
        <v>2627.3</v>
      </c>
      <c r="C41" s="22">
        <v>2627.3</v>
      </c>
      <c r="D41" s="22">
        <v>0</v>
      </c>
      <c r="E41" s="22">
        <v>0</v>
      </c>
      <c r="F41" s="63">
        <v>0</v>
      </c>
      <c r="G41" s="63">
        <v>0</v>
      </c>
    </row>
    <row r="42" spans="1:7">
      <c r="A42" s="19" t="s">
        <v>17</v>
      </c>
      <c r="B42" s="20">
        <f>SUM(B43)</f>
        <v>1597.9</v>
      </c>
      <c r="C42" s="20">
        <f>SUM(C43)</f>
        <v>1597.9</v>
      </c>
      <c r="D42" s="20">
        <v>0</v>
      </c>
      <c r="E42" s="20">
        <v>0</v>
      </c>
      <c r="F42" s="64">
        <v>0</v>
      </c>
      <c r="G42" s="64">
        <v>0</v>
      </c>
    </row>
    <row r="43" spans="1:7">
      <c r="A43" s="21" t="s">
        <v>8</v>
      </c>
      <c r="B43" s="22">
        <v>1597.9</v>
      </c>
      <c r="C43" s="22">
        <v>1597.9</v>
      </c>
      <c r="D43" s="22">
        <v>0</v>
      </c>
      <c r="E43" s="22">
        <v>0</v>
      </c>
      <c r="F43" s="63">
        <v>0</v>
      </c>
      <c r="G43" s="63">
        <v>0</v>
      </c>
    </row>
    <row r="44" spans="1:7">
      <c r="A44" s="19" t="s">
        <v>16</v>
      </c>
      <c r="B44" s="20">
        <f>SUM(B45)</f>
        <v>194.4</v>
      </c>
      <c r="C44" s="20">
        <f>SUM(C45)</f>
        <v>194.4</v>
      </c>
      <c r="D44" s="20">
        <v>0</v>
      </c>
      <c r="E44" s="20">
        <v>0</v>
      </c>
      <c r="F44" s="64">
        <v>0</v>
      </c>
      <c r="G44" s="64">
        <v>0</v>
      </c>
    </row>
    <row r="45" spans="1:7">
      <c r="A45" s="21" t="s">
        <v>8</v>
      </c>
      <c r="B45" s="22">
        <v>194.4</v>
      </c>
      <c r="C45" s="22">
        <v>194.4</v>
      </c>
      <c r="D45" s="22">
        <v>0</v>
      </c>
      <c r="E45" s="22">
        <v>0</v>
      </c>
      <c r="F45" s="63">
        <v>0</v>
      </c>
      <c r="G45" s="63">
        <v>0</v>
      </c>
    </row>
    <row r="46" spans="1:7">
      <c r="A46" s="19" t="s">
        <v>15</v>
      </c>
      <c r="B46" s="20">
        <f>SUM(B47)</f>
        <v>639.29999999999995</v>
      </c>
      <c r="C46" s="20">
        <f>SUM(C47)</f>
        <v>639.29999999999995</v>
      </c>
      <c r="D46" s="20">
        <v>0</v>
      </c>
      <c r="E46" s="20">
        <v>0</v>
      </c>
      <c r="F46" s="64">
        <v>0</v>
      </c>
      <c r="G46" s="64">
        <v>0</v>
      </c>
    </row>
    <row r="47" spans="1:7">
      <c r="A47" s="21" t="s">
        <v>8</v>
      </c>
      <c r="B47" s="22">
        <v>639.29999999999995</v>
      </c>
      <c r="C47" s="22">
        <v>639.29999999999995</v>
      </c>
      <c r="D47" s="22">
        <v>0</v>
      </c>
      <c r="E47" s="22">
        <v>0</v>
      </c>
      <c r="F47" s="63">
        <v>0</v>
      </c>
      <c r="G47" s="63">
        <v>0</v>
      </c>
    </row>
    <row r="48" spans="1:7">
      <c r="A48" s="19" t="s">
        <v>68</v>
      </c>
      <c r="B48" s="20">
        <f>SUM(B49)</f>
        <v>1220.4000000000001</v>
      </c>
      <c r="C48" s="20">
        <f>SUM(C49)</f>
        <v>1220.4000000000001</v>
      </c>
      <c r="D48" s="20">
        <v>0</v>
      </c>
      <c r="E48" s="20">
        <v>0</v>
      </c>
      <c r="F48" s="64">
        <v>0</v>
      </c>
      <c r="G48" s="64">
        <v>0</v>
      </c>
    </row>
    <row r="49" spans="1:7">
      <c r="A49" s="21" t="s">
        <v>8</v>
      </c>
      <c r="B49" s="22">
        <v>1220.4000000000001</v>
      </c>
      <c r="C49" s="22">
        <v>1220.4000000000001</v>
      </c>
      <c r="D49" s="22">
        <v>0</v>
      </c>
      <c r="E49" s="22">
        <v>0</v>
      </c>
      <c r="F49" s="63">
        <v>0</v>
      </c>
      <c r="G49" s="63">
        <v>0</v>
      </c>
    </row>
    <row r="50" spans="1:7">
      <c r="A50" s="19" t="s">
        <v>13</v>
      </c>
      <c r="B50" s="20">
        <f>SUM(B51)</f>
        <v>561.6</v>
      </c>
      <c r="C50" s="20">
        <f>SUM(C51)</f>
        <v>561.6</v>
      </c>
      <c r="D50" s="20">
        <v>0</v>
      </c>
      <c r="E50" s="20">
        <v>0</v>
      </c>
      <c r="F50" s="64">
        <v>0</v>
      </c>
      <c r="G50" s="64">
        <v>0</v>
      </c>
    </row>
    <row r="51" spans="1:7">
      <c r="A51" s="21" t="s">
        <v>8</v>
      </c>
      <c r="B51" s="22">
        <v>561.6</v>
      </c>
      <c r="C51" s="22">
        <v>561.6</v>
      </c>
      <c r="D51" s="22">
        <v>0</v>
      </c>
      <c r="E51" s="22">
        <v>0</v>
      </c>
      <c r="F51" s="63">
        <v>0</v>
      </c>
      <c r="G51" s="63">
        <v>0</v>
      </c>
    </row>
    <row r="52" spans="1:7">
      <c r="A52" s="19" t="s">
        <v>12</v>
      </c>
      <c r="B52" s="20">
        <f>SUM(B53)</f>
        <v>398.5</v>
      </c>
      <c r="C52" s="20">
        <f>SUM(C53)</f>
        <v>398.5</v>
      </c>
      <c r="D52" s="20">
        <v>0</v>
      </c>
      <c r="E52" s="20">
        <v>0</v>
      </c>
      <c r="F52" s="64">
        <v>0</v>
      </c>
      <c r="G52" s="64">
        <v>0</v>
      </c>
    </row>
    <row r="53" spans="1:7">
      <c r="A53" s="21" t="s">
        <v>8</v>
      </c>
      <c r="B53" s="22">
        <v>398.5</v>
      </c>
      <c r="C53" s="22">
        <v>398.5</v>
      </c>
      <c r="D53" s="22">
        <v>0</v>
      </c>
      <c r="E53" s="22">
        <v>0</v>
      </c>
      <c r="F53" s="63">
        <v>0</v>
      </c>
      <c r="G53" s="63">
        <v>0</v>
      </c>
    </row>
    <row r="54" spans="1:7">
      <c r="A54" s="19" t="s">
        <v>11</v>
      </c>
      <c r="B54" s="20">
        <f>SUM(B55)</f>
        <v>549.9</v>
      </c>
      <c r="C54" s="20">
        <f>SUM(C55)</f>
        <v>549.9</v>
      </c>
      <c r="D54" s="20">
        <v>0</v>
      </c>
      <c r="E54" s="20">
        <v>0</v>
      </c>
      <c r="F54" s="64">
        <v>0</v>
      </c>
      <c r="G54" s="64">
        <v>0</v>
      </c>
    </row>
    <row r="55" spans="1:7">
      <c r="A55" s="21" t="s">
        <v>8</v>
      </c>
      <c r="B55" s="22">
        <v>549.9</v>
      </c>
      <c r="C55" s="22">
        <v>549.9</v>
      </c>
      <c r="D55" s="22">
        <v>0</v>
      </c>
      <c r="E55" s="22">
        <v>0</v>
      </c>
      <c r="F55" s="63">
        <v>0</v>
      </c>
      <c r="G55" s="63">
        <v>0</v>
      </c>
    </row>
    <row r="56" spans="1:7">
      <c r="A56" s="19" t="s">
        <v>9</v>
      </c>
      <c r="B56" s="20">
        <f>SUM(B57)</f>
        <v>332.6</v>
      </c>
      <c r="C56" s="20">
        <f>SUM(C57)</f>
        <v>332.6</v>
      </c>
      <c r="D56" s="20">
        <v>0</v>
      </c>
      <c r="E56" s="20">
        <v>0</v>
      </c>
      <c r="F56" s="64">
        <v>0</v>
      </c>
      <c r="G56" s="64">
        <v>0</v>
      </c>
    </row>
    <row r="57" spans="1:7">
      <c r="A57" s="21" t="s">
        <v>8</v>
      </c>
      <c r="B57" s="22">
        <v>332.6</v>
      </c>
      <c r="C57" s="22">
        <v>332.6</v>
      </c>
      <c r="D57" s="22">
        <v>0</v>
      </c>
      <c r="E57" s="22">
        <v>0</v>
      </c>
      <c r="F57" s="63">
        <v>0</v>
      </c>
      <c r="G57" s="63">
        <v>0</v>
      </c>
    </row>
    <row r="58" spans="1:7">
      <c r="A58" s="21" t="s">
        <v>7</v>
      </c>
      <c r="B58" s="22">
        <v>412</v>
      </c>
      <c r="C58" s="22">
        <v>412</v>
      </c>
      <c r="D58" s="22">
        <v>0</v>
      </c>
      <c r="E58" s="22">
        <v>0</v>
      </c>
      <c r="F58" s="63">
        <v>0</v>
      </c>
      <c r="G58" s="63">
        <v>0</v>
      </c>
    </row>
    <row r="59" spans="1:7">
      <c r="A59" s="21" t="s">
        <v>6</v>
      </c>
      <c r="B59" s="22">
        <v>4093.9</v>
      </c>
      <c r="C59" s="22">
        <v>4093.9</v>
      </c>
      <c r="D59" s="22">
        <v>0</v>
      </c>
      <c r="E59" s="22">
        <v>0</v>
      </c>
      <c r="F59" s="63">
        <v>0</v>
      </c>
      <c r="G59" s="63">
        <v>0</v>
      </c>
    </row>
    <row r="60" spans="1:7">
      <c r="A60" s="21" t="s">
        <v>5</v>
      </c>
      <c r="B60" s="22">
        <v>314.39999999999998</v>
      </c>
      <c r="C60" s="22">
        <v>314.39999999999998</v>
      </c>
      <c r="D60" s="22">
        <v>0</v>
      </c>
      <c r="E60" s="22">
        <v>0</v>
      </c>
      <c r="F60" s="63">
        <v>0</v>
      </c>
      <c r="G60" s="63">
        <v>0</v>
      </c>
    </row>
    <row r="61" spans="1:7">
      <c r="A61" s="21" t="s">
        <v>86</v>
      </c>
      <c r="B61" s="22">
        <v>1283.2</v>
      </c>
      <c r="C61" s="22">
        <v>1283.2</v>
      </c>
      <c r="D61" s="22">
        <v>0</v>
      </c>
      <c r="E61" s="22">
        <v>0</v>
      </c>
      <c r="F61" s="63">
        <v>0</v>
      </c>
      <c r="G61" s="63">
        <v>0</v>
      </c>
    </row>
    <row r="62" spans="1:7">
      <c r="A62" s="21" t="s">
        <v>85</v>
      </c>
      <c r="B62" s="22">
        <f>6049.1+26.8</f>
        <v>6075.9000000000005</v>
      </c>
      <c r="C62" s="22">
        <f>6049.1+26.8</f>
        <v>6075.9000000000005</v>
      </c>
      <c r="D62" s="22">
        <v>26.8</v>
      </c>
      <c r="E62" s="22">
        <v>0</v>
      </c>
      <c r="F62" s="63">
        <v>0</v>
      </c>
      <c r="G62" s="63">
        <v>0</v>
      </c>
    </row>
    <row r="63" spans="1:7">
      <c r="A63" s="23" t="s">
        <v>4</v>
      </c>
      <c r="B63" s="24">
        <f>B62+B61+B60+B59+B58+B56+B54+B52+B50+B48+B46+B44+B42+B40+B38+B36+B34+B32+B30+B28+B26+B24+B22+B20+B18+B16+B14+B12</f>
        <v>29525.200000000004</v>
      </c>
      <c r="C63" s="24">
        <f>C62+C61+C60+C59+C58+C56+C54+C52+C50+C48+C46+C44+C42+C40+C38+C36+C34+C32+C30+C28+C26+C24+C22+C20+C18+C16+C14+C12</f>
        <v>29525.200000000004</v>
      </c>
      <c r="D63" s="24">
        <f>D62+D61+D60+D59+D58+D56+D54+D52+D50+D48+D46+D44+D42+D40+D38+D36+D34+D32+D30+D28+D26+D24+D22+D20+D18+D16+D14+D12</f>
        <v>26.8</v>
      </c>
      <c r="E63" s="24">
        <f>E62+E61+E60+E59+E58+E56+E54+E52+E50+E48+E46+E44+E42+E40+E38+E36+E34+E32+E30+E28+E26+E24+E22+E20+E18+E16+E14+E12</f>
        <v>0</v>
      </c>
      <c r="F63" s="65">
        <v>0</v>
      </c>
      <c r="G63" s="65">
        <v>0</v>
      </c>
    </row>
    <row r="64" spans="1:7">
      <c r="A64" s="23" t="s">
        <v>3</v>
      </c>
      <c r="B64" s="23"/>
      <c r="C64" s="23"/>
      <c r="D64" s="23"/>
      <c r="E64" s="23"/>
      <c r="F64" s="65"/>
      <c r="G64" s="65"/>
    </row>
    <row r="65" spans="1:7">
      <c r="A65" s="23" t="s">
        <v>2</v>
      </c>
      <c r="B65" s="24">
        <f>B57+B55+B53+B51+B49+B47+B45+B43+B41+B39+B37+B35+B33+B31+B29+B27+B25+B23+B21+B19+B17+B15+B13</f>
        <v>17345.800000000003</v>
      </c>
      <c r="C65" s="24">
        <f>C57+C55+C53+C51+C49+C47+C45+C43+C41+C39+C37+C35+C33+C31+C29+C27+C25+C23+C21+C19+C17+C15+C13</f>
        <v>17345.800000000003</v>
      </c>
      <c r="D65" s="24">
        <f t="shared" ref="D65:E65" si="0">D57+D55+D53+D51+D49+D47+D45+D43+D41+D39+D37+D35+D33+D31+D29+D27+D25+D23+D21+D19+D17+D15+D13</f>
        <v>0</v>
      </c>
      <c r="E65" s="24">
        <f t="shared" si="0"/>
        <v>0</v>
      </c>
      <c r="F65" s="65">
        <v>0</v>
      </c>
      <c r="G65" s="65">
        <v>0</v>
      </c>
    </row>
    <row r="66" spans="1:7">
      <c r="A66" s="23" t="s">
        <v>1</v>
      </c>
      <c r="B66" s="24">
        <f>B62+B61+B60+B59+B58</f>
        <v>12179.4</v>
      </c>
      <c r="C66" s="24">
        <f>C62+C61+C60+C59+C58</f>
        <v>12179.4</v>
      </c>
      <c r="D66" s="24">
        <f t="shared" ref="D66:E66" si="1">D62+D61+D60+D59+D58</f>
        <v>26.8</v>
      </c>
      <c r="E66" s="24">
        <f t="shared" si="1"/>
        <v>0</v>
      </c>
      <c r="F66" s="65">
        <v>0</v>
      </c>
      <c r="G66" s="65">
        <v>0</v>
      </c>
    </row>
    <row r="67" spans="1:7">
      <c r="A67" s="26"/>
      <c r="B67" s="26"/>
    </row>
    <row r="68" spans="1:7">
      <c r="A68" s="26"/>
      <c r="B68" s="26"/>
    </row>
    <row r="69" spans="1:7">
      <c r="A69" s="72" t="s">
        <v>128</v>
      </c>
      <c r="B69" s="72"/>
      <c r="C69" s="72"/>
      <c r="D69" s="72"/>
      <c r="E69" s="72"/>
      <c r="F69" s="72"/>
      <c r="G69" s="72"/>
    </row>
  </sheetData>
  <mergeCells count="2">
    <mergeCell ref="A7:G7"/>
    <mergeCell ref="A69:G69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9" orientation="portrait" r:id="rId1"/>
  <headerFooter>
    <oddFooter>&amp;CСтраница &amp;P из &amp;N</oddFooter>
  </headerFooter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80" zoomScaleNormal="100" zoomScaleSheetLayoutView="80" workbookViewId="0">
      <selection activeCell="A6" sqref="A6:XFD6"/>
    </sheetView>
  </sheetViews>
  <sheetFormatPr defaultRowHeight="15"/>
  <cols>
    <col min="1" max="1" width="34.5703125" style="25" customWidth="1"/>
    <col min="2" max="2" width="24.7109375" style="25" customWidth="1"/>
    <col min="3" max="3" width="14.140625" style="25" customWidth="1"/>
    <col min="4" max="4" width="14.28515625" style="25" customWidth="1"/>
    <col min="5" max="5" width="12.7109375" style="25" customWidth="1"/>
    <col min="6" max="6" width="14.140625" style="25" customWidth="1"/>
    <col min="7" max="7" width="15" style="25" customWidth="1"/>
    <col min="8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114</v>
      </c>
    </row>
    <row r="6" spans="1:7" ht="15.75">
      <c r="A6" s="17"/>
      <c r="B6" s="17"/>
      <c r="G6" s="58"/>
    </row>
    <row r="7" spans="1:7" ht="48" customHeight="1">
      <c r="A7" s="71" t="s">
        <v>147</v>
      </c>
      <c r="B7" s="71"/>
      <c r="C7" s="99"/>
      <c r="D7" s="99"/>
      <c r="E7" s="99"/>
      <c r="F7" s="99"/>
      <c r="G7" s="99"/>
    </row>
    <row r="8" spans="1:7">
      <c r="A8" s="52"/>
      <c r="B8" s="52"/>
    </row>
    <row r="9" spans="1:7">
      <c r="A9" s="17"/>
      <c r="G9" s="18" t="s">
        <v>83</v>
      </c>
    </row>
    <row r="10" spans="1:7" ht="113.2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53">
        <v>1</v>
      </c>
      <c r="B11" s="53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</row>
    <row r="12" spans="1:7">
      <c r="A12" s="21" t="s">
        <v>5</v>
      </c>
      <c r="B12" s="22">
        <v>5265</v>
      </c>
      <c r="C12" s="22">
        <v>5265</v>
      </c>
      <c r="D12" s="22">
        <v>5265</v>
      </c>
      <c r="E12" s="22">
        <v>5265</v>
      </c>
      <c r="F12" s="29">
        <f>E12/C12</f>
        <v>1</v>
      </c>
      <c r="G12" s="29">
        <f>E12/D12</f>
        <v>1</v>
      </c>
    </row>
    <row r="13" spans="1:7">
      <c r="A13" s="23" t="s">
        <v>4</v>
      </c>
      <c r="B13" s="24">
        <f>B12</f>
        <v>5265</v>
      </c>
      <c r="C13" s="24">
        <f>C12</f>
        <v>5265</v>
      </c>
      <c r="D13" s="24">
        <f t="shared" ref="D13:E13" si="0">D12</f>
        <v>5265</v>
      </c>
      <c r="E13" s="24">
        <f t="shared" si="0"/>
        <v>5265</v>
      </c>
      <c r="F13" s="30">
        <f t="shared" ref="F13:F15" si="1">E13/C13</f>
        <v>1</v>
      </c>
      <c r="G13" s="30">
        <f t="shared" ref="G13:G15" si="2">E13/D13</f>
        <v>1</v>
      </c>
    </row>
    <row r="14" spans="1:7">
      <c r="A14" s="23" t="s">
        <v>3</v>
      </c>
      <c r="B14" s="23"/>
      <c r="C14" s="23"/>
      <c r="D14" s="23"/>
      <c r="E14" s="23"/>
      <c r="F14" s="30"/>
      <c r="G14" s="30"/>
    </row>
    <row r="15" spans="1:7">
      <c r="A15" s="23" t="s">
        <v>1</v>
      </c>
      <c r="B15" s="24">
        <f>B12</f>
        <v>5265</v>
      </c>
      <c r="C15" s="24">
        <f>C12</f>
        <v>5265</v>
      </c>
      <c r="D15" s="24">
        <f t="shared" ref="D15:E15" si="3">D12</f>
        <v>5265</v>
      </c>
      <c r="E15" s="24">
        <f t="shared" si="3"/>
        <v>5265</v>
      </c>
      <c r="F15" s="30">
        <f t="shared" si="1"/>
        <v>1</v>
      </c>
      <c r="G15" s="30">
        <f t="shared" si="2"/>
        <v>1</v>
      </c>
    </row>
    <row r="16" spans="1:7">
      <c r="A16" s="26"/>
      <c r="B16" s="26"/>
    </row>
    <row r="17" spans="1:7">
      <c r="A17" s="26"/>
      <c r="B17" s="26"/>
    </row>
    <row r="18" spans="1:7">
      <c r="A18" s="72" t="s">
        <v>128</v>
      </c>
      <c r="B18" s="72"/>
      <c r="C18" s="72"/>
      <c r="D18" s="72"/>
      <c r="E18" s="72"/>
      <c r="F18" s="72"/>
      <c r="G18" s="72"/>
    </row>
  </sheetData>
  <mergeCells count="2">
    <mergeCell ref="A7:G7"/>
    <mergeCell ref="A18:G18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80" zoomScaleNormal="100" zoomScaleSheetLayoutView="80" workbookViewId="0">
      <selection activeCell="A18" sqref="A18:G18"/>
    </sheetView>
  </sheetViews>
  <sheetFormatPr defaultRowHeight="15"/>
  <cols>
    <col min="1" max="1" width="31.85546875" style="25" customWidth="1"/>
    <col min="2" max="2" width="24.5703125" style="25" customWidth="1"/>
    <col min="3" max="3" width="17" style="25" customWidth="1"/>
    <col min="4" max="4" width="14" style="25" customWidth="1"/>
    <col min="5" max="5" width="12.7109375" style="25" customWidth="1"/>
    <col min="6" max="6" width="14.5703125" style="25" customWidth="1"/>
    <col min="7" max="7" width="15.42578125" style="25" customWidth="1"/>
    <col min="8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115</v>
      </c>
    </row>
    <row r="6" spans="1:7" ht="15.75">
      <c r="A6" s="17"/>
      <c r="B6" s="17"/>
      <c r="G6" s="58"/>
    </row>
    <row r="7" spans="1:7" ht="43.5" customHeight="1">
      <c r="A7" s="71" t="s">
        <v>148</v>
      </c>
      <c r="B7" s="71"/>
      <c r="C7" s="99"/>
      <c r="D7" s="99"/>
      <c r="E7" s="99"/>
      <c r="F7" s="99"/>
      <c r="G7" s="99"/>
    </row>
    <row r="8" spans="1:7">
      <c r="A8" s="52"/>
      <c r="B8" s="52"/>
    </row>
    <row r="9" spans="1:7">
      <c r="A9" s="17"/>
      <c r="G9" s="18" t="s">
        <v>83</v>
      </c>
    </row>
    <row r="10" spans="1:7" ht="100.5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53">
        <v>1</v>
      </c>
      <c r="B11" s="53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</row>
    <row r="12" spans="1:7">
      <c r="A12" s="21" t="s">
        <v>5</v>
      </c>
      <c r="B12" s="22">
        <v>40000</v>
      </c>
      <c r="C12" s="22">
        <v>40000</v>
      </c>
      <c r="D12" s="22">
        <v>25346.9</v>
      </c>
      <c r="E12" s="22">
        <v>10000</v>
      </c>
      <c r="F12" s="29">
        <f>E12/C12</f>
        <v>0.25</v>
      </c>
      <c r="G12" s="29">
        <f>E12/D12</f>
        <v>0.39452556328387295</v>
      </c>
    </row>
    <row r="13" spans="1:7">
      <c r="A13" s="23" t="s">
        <v>4</v>
      </c>
      <c r="B13" s="24">
        <f>B12</f>
        <v>40000</v>
      </c>
      <c r="C13" s="24">
        <f>C12</f>
        <v>40000</v>
      </c>
      <c r="D13" s="24">
        <f t="shared" ref="D13:E13" si="0">D12</f>
        <v>25346.9</v>
      </c>
      <c r="E13" s="24">
        <f t="shared" si="0"/>
        <v>10000</v>
      </c>
      <c r="F13" s="30">
        <f>E13/C13</f>
        <v>0.25</v>
      </c>
      <c r="G13" s="30">
        <f>E13/D13</f>
        <v>0.39452556328387295</v>
      </c>
    </row>
    <row r="14" spans="1:7">
      <c r="A14" s="23" t="s">
        <v>3</v>
      </c>
      <c r="B14" s="23"/>
      <c r="C14" s="23"/>
      <c r="D14" s="23"/>
      <c r="E14" s="23"/>
      <c r="F14" s="30"/>
      <c r="G14" s="30"/>
    </row>
    <row r="15" spans="1:7">
      <c r="A15" s="23" t="s">
        <v>1</v>
      </c>
      <c r="B15" s="24">
        <f>B12</f>
        <v>40000</v>
      </c>
      <c r="C15" s="24">
        <f>C12</f>
        <v>40000</v>
      </c>
      <c r="D15" s="24">
        <f t="shared" ref="D15:E15" si="1">D12</f>
        <v>25346.9</v>
      </c>
      <c r="E15" s="24">
        <f t="shared" si="1"/>
        <v>10000</v>
      </c>
      <c r="F15" s="30">
        <f>E15/C15</f>
        <v>0.25</v>
      </c>
      <c r="G15" s="30">
        <f>E15/D15</f>
        <v>0.39452556328387295</v>
      </c>
    </row>
    <row r="16" spans="1:7">
      <c r="A16" s="26"/>
      <c r="B16" s="26"/>
    </row>
    <row r="17" spans="1:7">
      <c r="A17" s="26"/>
      <c r="B17" s="26"/>
    </row>
    <row r="18" spans="1:7">
      <c r="A18" s="72" t="s">
        <v>129</v>
      </c>
      <c r="B18" s="72"/>
      <c r="C18" s="72"/>
      <c r="D18" s="72"/>
      <c r="E18" s="72"/>
      <c r="F18" s="72"/>
      <c r="G18" s="72"/>
    </row>
  </sheetData>
  <mergeCells count="2">
    <mergeCell ref="A7:G7"/>
    <mergeCell ref="A18:G18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G73"/>
  <sheetViews>
    <sheetView view="pageBreakPreview" zoomScale="80" zoomScaleNormal="100" zoomScaleSheetLayoutView="80" workbookViewId="0">
      <pane ySplit="11" topLeftCell="A63" activePane="bottomLeft" state="frozen"/>
      <selection pane="bottomLeft" activeCell="A6" sqref="A6:XFD6"/>
    </sheetView>
  </sheetViews>
  <sheetFormatPr defaultRowHeight="15"/>
  <cols>
    <col min="1" max="1" width="32.5703125" style="25" customWidth="1"/>
    <col min="2" max="2" width="24.140625" style="25" customWidth="1"/>
    <col min="3" max="3" width="12" style="25" customWidth="1"/>
    <col min="4" max="4" width="13.140625" style="25" customWidth="1"/>
    <col min="5" max="5" width="11.85546875" style="25" customWidth="1"/>
    <col min="6" max="6" width="13.28515625" style="25" customWidth="1"/>
    <col min="7" max="7" width="14.85546875" style="25" customWidth="1"/>
    <col min="8" max="16384" width="9.140625" style="25"/>
  </cols>
  <sheetData>
    <row r="1" spans="1:7" ht="15.75">
      <c r="A1" s="17"/>
      <c r="G1" s="57" t="s">
        <v>122</v>
      </c>
    </row>
    <row r="2" spans="1:7" ht="15.75">
      <c r="A2" s="17"/>
      <c r="G2" s="58" t="s">
        <v>123</v>
      </c>
    </row>
    <row r="3" spans="1:7" ht="15.75">
      <c r="A3" s="17"/>
      <c r="G3" s="58" t="s">
        <v>130</v>
      </c>
    </row>
    <row r="4" spans="1:7" ht="15.75">
      <c r="A4" s="17"/>
      <c r="G4" s="58"/>
    </row>
    <row r="5" spans="1:7" ht="15.75">
      <c r="A5" s="17"/>
      <c r="B5" s="17"/>
      <c r="G5" s="58" t="s">
        <v>116</v>
      </c>
    </row>
    <row r="6" spans="1:7" ht="15.75">
      <c r="A6" s="17"/>
      <c r="B6" s="17"/>
      <c r="G6" s="58"/>
    </row>
    <row r="7" spans="1:7" ht="75.75" customHeight="1">
      <c r="A7" s="71" t="s">
        <v>149</v>
      </c>
      <c r="B7" s="71"/>
      <c r="C7" s="99"/>
      <c r="D7" s="99"/>
      <c r="E7" s="99"/>
      <c r="F7" s="99"/>
      <c r="G7" s="99"/>
    </row>
    <row r="8" spans="1:7">
      <c r="A8" s="52"/>
      <c r="B8" s="52"/>
    </row>
    <row r="9" spans="1:7">
      <c r="A9" s="17"/>
      <c r="G9" s="18" t="s">
        <v>83</v>
      </c>
    </row>
    <row r="10" spans="1:7" ht="123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53">
        <v>1</v>
      </c>
      <c r="B11" s="53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</row>
    <row r="12" spans="1:7">
      <c r="A12" s="19" t="s">
        <v>30</v>
      </c>
      <c r="B12" s="20">
        <f>SUM(B13)</f>
        <v>6200</v>
      </c>
      <c r="C12" s="20">
        <f>SUM(C13)</f>
        <v>6200</v>
      </c>
      <c r="D12" s="20">
        <v>0</v>
      </c>
      <c r="E12" s="20">
        <v>0</v>
      </c>
      <c r="F12" s="20">
        <v>0</v>
      </c>
      <c r="G12" s="20">
        <v>0</v>
      </c>
    </row>
    <row r="13" spans="1:7">
      <c r="A13" s="21" t="s">
        <v>8</v>
      </c>
      <c r="B13" s="22">
        <v>6200</v>
      </c>
      <c r="C13" s="22">
        <v>6200</v>
      </c>
      <c r="D13" s="22">
        <v>0</v>
      </c>
      <c r="E13" s="22">
        <v>0</v>
      </c>
      <c r="F13" s="22">
        <v>0</v>
      </c>
      <c r="G13" s="22">
        <v>0</v>
      </c>
    </row>
    <row r="14" spans="1:7">
      <c r="A14" s="19" t="s">
        <v>29</v>
      </c>
      <c r="B14" s="20">
        <f>SUM(B15)</f>
        <v>700</v>
      </c>
      <c r="C14" s="20">
        <f>SUM(C15)</f>
        <v>700</v>
      </c>
      <c r="D14" s="20">
        <v>0</v>
      </c>
      <c r="E14" s="20">
        <v>0</v>
      </c>
      <c r="F14" s="20">
        <v>0</v>
      </c>
      <c r="G14" s="20">
        <v>0</v>
      </c>
    </row>
    <row r="15" spans="1:7">
      <c r="A15" s="21" t="s">
        <v>8</v>
      </c>
      <c r="B15" s="22">
        <v>700</v>
      </c>
      <c r="C15" s="22">
        <v>700</v>
      </c>
      <c r="D15" s="22">
        <v>0</v>
      </c>
      <c r="E15" s="22">
        <v>0</v>
      </c>
      <c r="F15" s="22">
        <v>0</v>
      </c>
      <c r="G15" s="22">
        <v>0</v>
      </c>
    </row>
    <row r="16" spans="1:7">
      <c r="A16" s="19" t="s">
        <v>28</v>
      </c>
      <c r="B16" s="20">
        <f>SUM(B17)</f>
        <v>1500</v>
      </c>
      <c r="C16" s="20">
        <f>SUM(C17)</f>
        <v>1500</v>
      </c>
      <c r="D16" s="20">
        <v>0</v>
      </c>
      <c r="E16" s="20">
        <v>0</v>
      </c>
      <c r="F16" s="20">
        <v>0</v>
      </c>
      <c r="G16" s="20">
        <v>0</v>
      </c>
    </row>
    <row r="17" spans="1:7">
      <c r="A17" s="21" t="s">
        <v>8</v>
      </c>
      <c r="B17" s="22">
        <v>1500</v>
      </c>
      <c r="C17" s="22">
        <v>1500</v>
      </c>
      <c r="D17" s="22">
        <v>0</v>
      </c>
      <c r="E17" s="22">
        <v>0</v>
      </c>
      <c r="F17" s="22">
        <v>0</v>
      </c>
      <c r="G17" s="22">
        <v>0</v>
      </c>
    </row>
    <row r="18" spans="1:7">
      <c r="A18" s="19" t="s">
        <v>93</v>
      </c>
      <c r="B18" s="20">
        <f>SUM(B19)</f>
        <v>7300</v>
      </c>
      <c r="C18" s="20">
        <f>SUM(C19)</f>
        <v>7300</v>
      </c>
      <c r="D18" s="20">
        <v>0</v>
      </c>
      <c r="E18" s="20">
        <v>0</v>
      </c>
      <c r="F18" s="20">
        <v>0</v>
      </c>
      <c r="G18" s="20">
        <v>0</v>
      </c>
    </row>
    <row r="19" spans="1:7">
      <c r="A19" s="21" t="s">
        <v>8</v>
      </c>
      <c r="B19" s="22">
        <v>7300</v>
      </c>
      <c r="C19" s="22">
        <v>7300</v>
      </c>
      <c r="D19" s="22">
        <v>0</v>
      </c>
      <c r="E19" s="22">
        <v>0</v>
      </c>
      <c r="F19" s="22">
        <v>0</v>
      </c>
      <c r="G19" s="22">
        <v>0</v>
      </c>
    </row>
    <row r="20" spans="1:7">
      <c r="A20" s="19" t="s">
        <v>27</v>
      </c>
      <c r="B20" s="20">
        <f>SUM(B21)</f>
        <v>13500</v>
      </c>
      <c r="C20" s="20">
        <f>SUM(C21)</f>
        <v>13500</v>
      </c>
      <c r="D20" s="20">
        <v>0</v>
      </c>
      <c r="E20" s="20">
        <v>0</v>
      </c>
      <c r="F20" s="20">
        <v>0</v>
      </c>
      <c r="G20" s="20">
        <v>0</v>
      </c>
    </row>
    <row r="21" spans="1:7">
      <c r="A21" s="21" t="s">
        <v>8</v>
      </c>
      <c r="B21" s="22">
        <v>13500</v>
      </c>
      <c r="C21" s="22">
        <v>13500</v>
      </c>
      <c r="D21" s="22">
        <v>0</v>
      </c>
      <c r="E21" s="22">
        <v>0</v>
      </c>
      <c r="F21" s="22">
        <v>0</v>
      </c>
      <c r="G21" s="22">
        <v>0</v>
      </c>
    </row>
    <row r="22" spans="1:7">
      <c r="A22" s="19" t="s">
        <v>92</v>
      </c>
      <c r="B22" s="20">
        <f>SUM(B23)</f>
        <v>8700</v>
      </c>
      <c r="C22" s="20">
        <f>SUM(C23)</f>
        <v>8700</v>
      </c>
      <c r="D22" s="20">
        <v>0</v>
      </c>
      <c r="E22" s="20">
        <v>0</v>
      </c>
      <c r="F22" s="20">
        <v>0</v>
      </c>
      <c r="G22" s="20">
        <v>0</v>
      </c>
    </row>
    <row r="23" spans="1:7">
      <c r="A23" s="21" t="s">
        <v>8</v>
      </c>
      <c r="B23" s="22">
        <v>8700</v>
      </c>
      <c r="C23" s="22">
        <v>8700</v>
      </c>
      <c r="D23" s="22">
        <v>0</v>
      </c>
      <c r="E23" s="22">
        <v>0</v>
      </c>
      <c r="F23" s="22">
        <v>0</v>
      </c>
      <c r="G23" s="22">
        <v>0</v>
      </c>
    </row>
    <row r="24" spans="1:7">
      <c r="A24" s="19" t="s">
        <v>91</v>
      </c>
      <c r="B24" s="20">
        <f>SUM(B25)</f>
        <v>500</v>
      </c>
      <c r="C24" s="20">
        <f>SUM(C25)</f>
        <v>500</v>
      </c>
      <c r="D24" s="20">
        <v>0</v>
      </c>
      <c r="E24" s="20">
        <v>0</v>
      </c>
      <c r="F24" s="20">
        <v>0</v>
      </c>
      <c r="G24" s="20">
        <v>0</v>
      </c>
    </row>
    <row r="25" spans="1:7">
      <c r="A25" s="21" t="s">
        <v>8</v>
      </c>
      <c r="B25" s="22">
        <v>500</v>
      </c>
      <c r="C25" s="22">
        <v>500</v>
      </c>
      <c r="D25" s="22">
        <v>0</v>
      </c>
      <c r="E25" s="22">
        <v>0</v>
      </c>
      <c r="F25" s="22">
        <v>0</v>
      </c>
      <c r="G25" s="22">
        <v>0</v>
      </c>
    </row>
    <row r="26" spans="1:7">
      <c r="A26" s="19" t="s">
        <v>26</v>
      </c>
      <c r="B26" s="20">
        <f>SUM(B27)</f>
        <v>1500</v>
      </c>
      <c r="C26" s="20">
        <f>SUM(C27)</f>
        <v>1500</v>
      </c>
      <c r="D26" s="20">
        <v>0</v>
      </c>
      <c r="E26" s="20">
        <v>0</v>
      </c>
      <c r="F26" s="20">
        <v>0</v>
      </c>
      <c r="G26" s="20">
        <v>0</v>
      </c>
    </row>
    <row r="27" spans="1:7">
      <c r="A27" s="21" t="s">
        <v>8</v>
      </c>
      <c r="B27" s="22">
        <v>1500</v>
      </c>
      <c r="C27" s="22">
        <v>1500</v>
      </c>
      <c r="D27" s="22">
        <v>0</v>
      </c>
      <c r="E27" s="22">
        <v>0</v>
      </c>
      <c r="F27" s="22">
        <v>0</v>
      </c>
      <c r="G27" s="22">
        <v>0</v>
      </c>
    </row>
    <row r="28" spans="1:7">
      <c r="A28" s="19" t="s">
        <v>25</v>
      </c>
      <c r="B28" s="20">
        <f>SUM(B29)</f>
        <v>2500</v>
      </c>
      <c r="C28" s="20">
        <f>SUM(C29)</f>
        <v>2500</v>
      </c>
      <c r="D28" s="20">
        <v>0</v>
      </c>
      <c r="E28" s="20">
        <v>0</v>
      </c>
      <c r="F28" s="20">
        <v>0</v>
      </c>
      <c r="G28" s="20">
        <v>0</v>
      </c>
    </row>
    <row r="29" spans="1:7">
      <c r="A29" s="21" t="s">
        <v>8</v>
      </c>
      <c r="B29" s="22">
        <v>2500</v>
      </c>
      <c r="C29" s="22">
        <v>2500</v>
      </c>
      <c r="D29" s="22">
        <v>0</v>
      </c>
      <c r="E29" s="22">
        <v>0</v>
      </c>
      <c r="F29" s="22">
        <v>0</v>
      </c>
      <c r="G29" s="22">
        <v>0</v>
      </c>
    </row>
    <row r="30" spans="1:7">
      <c r="A30" s="19" t="s">
        <v>24</v>
      </c>
      <c r="B30" s="20">
        <f>SUM(B31)</f>
        <v>3700</v>
      </c>
      <c r="C30" s="20">
        <f>SUM(C31)</f>
        <v>3700</v>
      </c>
      <c r="D30" s="20">
        <v>0</v>
      </c>
      <c r="E30" s="20">
        <v>0</v>
      </c>
      <c r="F30" s="20">
        <v>0</v>
      </c>
      <c r="G30" s="20">
        <v>0</v>
      </c>
    </row>
    <row r="31" spans="1:7">
      <c r="A31" s="21" t="s">
        <v>8</v>
      </c>
      <c r="B31" s="22">
        <v>3700</v>
      </c>
      <c r="C31" s="22">
        <v>3700</v>
      </c>
      <c r="D31" s="22">
        <v>0</v>
      </c>
      <c r="E31" s="22">
        <v>0</v>
      </c>
      <c r="F31" s="22">
        <v>0</v>
      </c>
      <c r="G31" s="22">
        <v>0</v>
      </c>
    </row>
    <row r="32" spans="1:7">
      <c r="A32" s="19" t="s">
        <v>23</v>
      </c>
      <c r="B32" s="20">
        <f>SUM(B33)</f>
        <v>2100</v>
      </c>
      <c r="C32" s="20">
        <f>SUM(C33)</f>
        <v>2100</v>
      </c>
      <c r="D32" s="20">
        <v>0</v>
      </c>
      <c r="E32" s="20">
        <v>0</v>
      </c>
      <c r="F32" s="20">
        <v>0</v>
      </c>
      <c r="G32" s="20">
        <v>0</v>
      </c>
    </row>
    <row r="33" spans="1:7">
      <c r="A33" s="21" t="s">
        <v>8</v>
      </c>
      <c r="B33" s="22">
        <v>2100</v>
      </c>
      <c r="C33" s="22">
        <v>2100</v>
      </c>
      <c r="D33" s="22">
        <v>0</v>
      </c>
      <c r="E33" s="22">
        <v>0</v>
      </c>
      <c r="F33" s="22">
        <v>0</v>
      </c>
      <c r="G33" s="22">
        <v>0</v>
      </c>
    </row>
    <row r="34" spans="1:7">
      <c r="A34" s="19" t="s">
        <v>90</v>
      </c>
      <c r="B34" s="20">
        <f>SUM(B35)</f>
        <v>3300</v>
      </c>
      <c r="C34" s="20">
        <f>SUM(C35)</f>
        <v>3300</v>
      </c>
      <c r="D34" s="20">
        <v>0</v>
      </c>
      <c r="E34" s="20">
        <v>0</v>
      </c>
      <c r="F34" s="20">
        <v>0</v>
      </c>
      <c r="G34" s="20">
        <v>0</v>
      </c>
    </row>
    <row r="35" spans="1:7">
      <c r="A35" s="21" t="s">
        <v>8</v>
      </c>
      <c r="B35" s="22">
        <v>3300</v>
      </c>
      <c r="C35" s="22">
        <v>3300</v>
      </c>
      <c r="D35" s="22">
        <v>0</v>
      </c>
      <c r="E35" s="22">
        <v>0</v>
      </c>
      <c r="F35" s="22">
        <v>0</v>
      </c>
      <c r="G35" s="22">
        <v>0</v>
      </c>
    </row>
    <row r="36" spans="1:7">
      <c r="A36" s="19" t="s">
        <v>22</v>
      </c>
      <c r="B36" s="20">
        <f>SUM(B37)</f>
        <v>2000</v>
      </c>
      <c r="C36" s="20">
        <f>SUM(C37)</f>
        <v>2000</v>
      </c>
      <c r="D36" s="20">
        <v>0</v>
      </c>
      <c r="E36" s="20">
        <v>0</v>
      </c>
      <c r="F36" s="20">
        <v>0</v>
      </c>
      <c r="G36" s="20">
        <v>0</v>
      </c>
    </row>
    <row r="37" spans="1:7">
      <c r="A37" s="21" t="s">
        <v>8</v>
      </c>
      <c r="B37" s="22">
        <v>2000</v>
      </c>
      <c r="C37" s="22">
        <v>2000</v>
      </c>
      <c r="D37" s="22">
        <v>0</v>
      </c>
      <c r="E37" s="22">
        <v>0</v>
      </c>
      <c r="F37" s="22">
        <v>0</v>
      </c>
      <c r="G37" s="22">
        <v>0</v>
      </c>
    </row>
    <row r="38" spans="1:7">
      <c r="A38" s="19" t="s">
        <v>21</v>
      </c>
      <c r="B38" s="20">
        <f>SUM(B39)</f>
        <v>900</v>
      </c>
      <c r="C38" s="20">
        <f>SUM(C39)</f>
        <v>900</v>
      </c>
      <c r="D38" s="20">
        <v>0</v>
      </c>
      <c r="E38" s="20">
        <v>0</v>
      </c>
      <c r="F38" s="20">
        <v>0</v>
      </c>
      <c r="G38" s="20">
        <v>0</v>
      </c>
    </row>
    <row r="39" spans="1:7">
      <c r="A39" s="21" t="s">
        <v>8</v>
      </c>
      <c r="B39" s="22">
        <v>900</v>
      </c>
      <c r="C39" s="22">
        <v>900</v>
      </c>
      <c r="D39" s="22">
        <v>0</v>
      </c>
      <c r="E39" s="22">
        <v>0</v>
      </c>
      <c r="F39" s="22">
        <v>0</v>
      </c>
      <c r="G39" s="22">
        <v>0</v>
      </c>
    </row>
    <row r="40" spans="1:7">
      <c r="A40" s="19" t="s">
        <v>20</v>
      </c>
      <c r="B40" s="20">
        <f>SUM(B41)</f>
        <v>2600</v>
      </c>
      <c r="C40" s="20">
        <f>SUM(C41)</f>
        <v>2600</v>
      </c>
      <c r="D40" s="20">
        <v>0</v>
      </c>
      <c r="E40" s="20">
        <v>0</v>
      </c>
      <c r="F40" s="20">
        <v>0</v>
      </c>
      <c r="G40" s="20">
        <v>0</v>
      </c>
    </row>
    <row r="41" spans="1:7">
      <c r="A41" s="21" t="s">
        <v>8</v>
      </c>
      <c r="B41" s="22">
        <v>2600</v>
      </c>
      <c r="C41" s="22">
        <v>2600</v>
      </c>
      <c r="D41" s="22">
        <v>0</v>
      </c>
      <c r="E41" s="22">
        <v>0</v>
      </c>
      <c r="F41" s="22">
        <v>0</v>
      </c>
      <c r="G41" s="22">
        <v>0</v>
      </c>
    </row>
    <row r="42" spans="1:7">
      <c r="A42" s="19" t="s">
        <v>19</v>
      </c>
      <c r="B42" s="20">
        <f>SUM(B43)</f>
        <v>4200</v>
      </c>
      <c r="C42" s="20">
        <f>SUM(C43)</f>
        <v>4200</v>
      </c>
      <c r="D42" s="20">
        <v>0</v>
      </c>
      <c r="E42" s="20">
        <v>0</v>
      </c>
      <c r="F42" s="20">
        <v>0</v>
      </c>
      <c r="G42" s="20">
        <v>0</v>
      </c>
    </row>
    <row r="43" spans="1:7">
      <c r="A43" s="21" t="s">
        <v>8</v>
      </c>
      <c r="B43" s="22">
        <v>4200</v>
      </c>
      <c r="C43" s="22">
        <v>4200</v>
      </c>
      <c r="D43" s="22">
        <v>0</v>
      </c>
      <c r="E43" s="22">
        <v>0</v>
      </c>
      <c r="F43" s="22">
        <v>0</v>
      </c>
      <c r="G43" s="22">
        <v>0</v>
      </c>
    </row>
    <row r="44" spans="1:7">
      <c r="A44" s="19" t="s">
        <v>89</v>
      </c>
      <c r="B44" s="20">
        <f>SUM(B45)</f>
        <v>13400</v>
      </c>
      <c r="C44" s="20">
        <f>SUM(C45)</f>
        <v>13400</v>
      </c>
      <c r="D44" s="20">
        <v>0</v>
      </c>
      <c r="E44" s="20">
        <v>0</v>
      </c>
      <c r="F44" s="20">
        <v>0</v>
      </c>
      <c r="G44" s="20">
        <v>0</v>
      </c>
    </row>
    <row r="45" spans="1:7">
      <c r="A45" s="21" t="s">
        <v>8</v>
      </c>
      <c r="B45" s="22">
        <v>13400</v>
      </c>
      <c r="C45" s="22">
        <v>13400</v>
      </c>
      <c r="D45" s="22">
        <v>0</v>
      </c>
      <c r="E45" s="22">
        <v>0</v>
      </c>
      <c r="F45" s="22">
        <v>0</v>
      </c>
      <c r="G45" s="22">
        <v>0</v>
      </c>
    </row>
    <row r="46" spans="1:7">
      <c r="A46" s="19" t="s">
        <v>88</v>
      </c>
      <c r="B46" s="20">
        <f>SUM(B47)</f>
        <v>1900</v>
      </c>
      <c r="C46" s="20">
        <f>SUM(C47)</f>
        <v>1900</v>
      </c>
      <c r="D46" s="20">
        <v>0</v>
      </c>
      <c r="E46" s="20">
        <v>0</v>
      </c>
      <c r="F46" s="20">
        <v>0</v>
      </c>
      <c r="G46" s="20">
        <v>0</v>
      </c>
    </row>
    <row r="47" spans="1:7">
      <c r="A47" s="21" t="s">
        <v>8</v>
      </c>
      <c r="B47" s="22">
        <v>1900</v>
      </c>
      <c r="C47" s="22">
        <v>1900</v>
      </c>
      <c r="D47" s="22">
        <v>0</v>
      </c>
      <c r="E47" s="22">
        <v>0</v>
      </c>
      <c r="F47" s="22">
        <v>0</v>
      </c>
      <c r="G47" s="22">
        <v>0</v>
      </c>
    </row>
    <row r="48" spans="1:7">
      <c r="A48" s="19" t="s">
        <v>17</v>
      </c>
      <c r="B48" s="20">
        <f>SUM(B49)</f>
        <v>18800</v>
      </c>
      <c r="C48" s="20">
        <f>SUM(C49)</f>
        <v>18800</v>
      </c>
      <c r="D48" s="20">
        <v>0</v>
      </c>
      <c r="E48" s="20">
        <v>0</v>
      </c>
      <c r="F48" s="20">
        <v>0</v>
      </c>
      <c r="G48" s="20">
        <v>0</v>
      </c>
    </row>
    <row r="49" spans="1:7">
      <c r="A49" s="21" t="s">
        <v>8</v>
      </c>
      <c r="B49" s="22">
        <v>18800</v>
      </c>
      <c r="C49" s="22">
        <v>18800</v>
      </c>
      <c r="D49" s="22">
        <v>0</v>
      </c>
      <c r="E49" s="22">
        <v>0</v>
      </c>
      <c r="F49" s="22">
        <v>0</v>
      </c>
      <c r="G49" s="22">
        <v>0</v>
      </c>
    </row>
    <row r="50" spans="1:7">
      <c r="A50" s="19" t="s">
        <v>16</v>
      </c>
      <c r="B50" s="20">
        <f>SUM(B51)</f>
        <v>1200</v>
      </c>
      <c r="C50" s="20">
        <f>SUM(C51)</f>
        <v>1200</v>
      </c>
      <c r="D50" s="20">
        <v>0</v>
      </c>
      <c r="E50" s="20">
        <v>0</v>
      </c>
      <c r="F50" s="20">
        <v>0</v>
      </c>
      <c r="G50" s="20">
        <v>0</v>
      </c>
    </row>
    <row r="51" spans="1:7">
      <c r="A51" s="21" t="s">
        <v>8</v>
      </c>
      <c r="B51" s="22">
        <v>1200</v>
      </c>
      <c r="C51" s="22">
        <v>1200</v>
      </c>
      <c r="D51" s="22">
        <v>0</v>
      </c>
      <c r="E51" s="22">
        <v>0</v>
      </c>
      <c r="F51" s="22">
        <v>0</v>
      </c>
      <c r="G51" s="22">
        <v>0</v>
      </c>
    </row>
    <row r="52" spans="1:7">
      <c r="A52" s="19" t="s">
        <v>15</v>
      </c>
      <c r="B52" s="20">
        <f>SUM(B53)</f>
        <v>1800</v>
      </c>
      <c r="C52" s="20">
        <f>SUM(C53)</f>
        <v>1800</v>
      </c>
      <c r="D52" s="20">
        <v>0</v>
      </c>
      <c r="E52" s="20">
        <v>0</v>
      </c>
      <c r="F52" s="20">
        <v>0</v>
      </c>
      <c r="G52" s="20">
        <v>0</v>
      </c>
    </row>
    <row r="53" spans="1:7">
      <c r="A53" s="21" t="s">
        <v>8</v>
      </c>
      <c r="B53" s="22">
        <v>1800</v>
      </c>
      <c r="C53" s="22">
        <v>1800</v>
      </c>
      <c r="D53" s="22">
        <v>0</v>
      </c>
      <c r="E53" s="22">
        <v>0</v>
      </c>
      <c r="F53" s="22">
        <v>0</v>
      </c>
      <c r="G53" s="22">
        <v>0</v>
      </c>
    </row>
    <row r="54" spans="1:7">
      <c r="A54" s="19" t="s">
        <v>68</v>
      </c>
      <c r="B54" s="20">
        <f>SUM(B55)</f>
        <v>8700</v>
      </c>
      <c r="C54" s="20">
        <f>SUM(C55)</f>
        <v>8700</v>
      </c>
      <c r="D54" s="20">
        <v>0</v>
      </c>
      <c r="E54" s="20">
        <v>0</v>
      </c>
      <c r="F54" s="20">
        <v>0</v>
      </c>
      <c r="G54" s="20">
        <v>0</v>
      </c>
    </row>
    <row r="55" spans="1:7">
      <c r="A55" s="21" t="s">
        <v>8</v>
      </c>
      <c r="B55" s="22">
        <v>8700</v>
      </c>
      <c r="C55" s="22">
        <v>8700</v>
      </c>
      <c r="D55" s="22">
        <v>0</v>
      </c>
      <c r="E55" s="22">
        <v>0</v>
      </c>
      <c r="F55" s="22">
        <v>0</v>
      </c>
      <c r="G55" s="22">
        <v>0</v>
      </c>
    </row>
    <row r="56" spans="1:7">
      <c r="A56" s="19" t="s">
        <v>13</v>
      </c>
      <c r="B56" s="20">
        <f>SUM(B57)</f>
        <v>2500</v>
      </c>
      <c r="C56" s="20">
        <f>SUM(C57)</f>
        <v>2500</v>
      </c>
      <c r="D56" s="20">
        <v>0</v>
      </c>
      <c r="E56" s="20">
        <v>0</v>
      </c>
      <c r="F56" s="20">
        <v>0</v>
      </c>
      <c r="G56" s="20">
        <v>0</v>
      </c>
    </row>
    <row r="57" spans="1:7">
      <c r="A57" s="21" t="s">
        <v>8</v>
      </c>
      <c r="B57" s="22">
        <v>2500</v>
      </c>
      <c r="C57" s="22">
        <v>2500</v>
      </c>
      <c r="D57" s="22">
        <v>0</v>
      </c>
      <c r="E57" s="22">
        <v>0</v>
      </c>
      <c r="F57" s="22">
        <v>0</v>
      </c>
      <c r="G57" s="22">
        <v>0</v>
      </c>
    </row>
    <row r="58" spans="1:7">
      <c r="A58" s="19" t="s">
        <v>12</v>
      </c>
      <c r="B58" s="20">
        <f>SUM(B59)</f>
        <v>1700</v>
      </c>
      <c r="C58" s="20">
        <f>SUM(C59)</f>
        <v>1700</v>
      </c>
      <c r="D58" s="20">
        <v>0</v>
      </c>
      <c r="E58" s="20">
        <v>0</v>
      </c>
      <c r="F58" s="20">
        <v>0</v>
      </c>
      <c r="G58" s="20">
        <v>0</v>
      </c>
    </row>
    <row r="59" spans="1:7">
      <c r="A59" s="21" t="s">
        <v>8</v>
      </c>
      <c r="B59" s="22">
        <v>1700</v>
      </c>
      <c r="C59" s="22">
        <v>1700</v>
      </c>
      <c r="D59" s="22">
        <v>0</v>
      </c>
      <c r="E59" s="22">
        <v>0</v>
      </c>
      <c r="F59" s="22">
        <v>0</v>
      </c>
      <c r="G59" s="22">
        <v>0</v>
      </c>
    </row>
    <row r="60" spans="1:7">
      <c r="A60" s="19" t="s">
        <v>11</v>
      </c>
      <c r="B60" s="20">
        <f>SUM(B61)</f>
        <v>2100</v>
      </c>
      <c r="C60" s="20">
        <f>SUM(C61)</f>
        <v>2100</v>
      </c>
      <c r="D60" s="20">
        <v>0</v>
      </c>
      <c r="E60" s="20">
        <v>0</v>
      </c>
      <c r="F60" s="20">
        <v>0</v>
      </c>
      <c r="G60" s="20">
        <v>0</v>
      </c>
    </row>
    <row r="61" spans="1:7">
      <c r="A61" s="21" t="s">
        <v>8</v>
      </c>
      <c r="B61" s="22">
        <v>2100</v>
      </c>
      <c r="C61" s="22">
        <v>2100</v>
      </c>
      <c r="D61" s="22">
        <v>0</v>
      </c>
      <c r="E61" s="22">
        <v>0</v>
      </c>
      <c r="F61" s="22">
        <v>0</v>
      </c>
      <c r="G61" s="22">
        <v>0</v>
      </c>
    </row>
    <row r="62" spans="1:7">
      <c r="A62" s="19" t="s">
        <v>10</v>
      </c>
      <c r="B62" s="20">
        <f>SUM(B63)</f>
        <v>700</v>
      </c>
      <c r="C62" s="20">
        <f>SUM(C63)</f>
        <v>700</v>
      </c>
      <c r="D62" s="20">
        <v>0</v>
      </c>
      <c r="E62" s="20">
        <v>0</v>
      </c>
      <c r="F62" s="20">
        <v>0</v>
      </c>
      <c r="G62" s="20">
        <v>0</v>
      </c>
    </row>
    <row r="63" spans="1:7">
      <c r="A63" s="21" t="s">
        <v>8</v>
      </c>
      <c r="B63" s="22">
        <v>700</v>
      </c>
      <c r="C63" s="22">
        <v>700</v>
      </c>
      <c r="D63" s="22">
        <v>0</v>
      </c>
      <c r="E63" s="22">
        <v>0</v>
      </c>
      <c r="F63" s="22">
        <v>0</v>
      </c>
      <c r="G63" s="22">
        <v>0</v>
      </c>
    </row>
    <row r="64" spans="1:7">
      <c r="A64" s="19" t="s">
        <v>87</v>
      </c>
      <c r="B64" s="20">
        <f>SUM(B65)</f>
        <v>5700</v>
      </c>
      <c r="C64" s="20">
        <f>SUM(C65)</f>
        <v>5700</v>
      </c>
      <c r="D64" s="20">
        <v>0</v>
      </c>
      <c r="E64" s="20">
        <v>0</v>
      </c>
      <c r="F64" s="20">
        <v>0</v>
      </c>
      <c r="G64" s="20">
        <v>0</v>
      </c>
    </row>
    <row r="65" spans="1:7">
      <c r="A65" s="21" t="s">
        <v>8</v>
      </c>
      <c r="B65" s="22">
        <v>5700</v>
      </c>
      <c r="C65" s="22">
        <v>5700</v>
      </c>
      <c r="D65" s="22">
        <v>0</v>
      </c>
      <c r="E65" s="22">
        <v>0</v>
      </c>
      <c r="F65" s="22">
        <v>0</v>
      </c>
      <c r="G65" s="22">
        <v>0</v>
      </c>
    </row>
    <row r="66" spans="1:7">
      <c r="A66" s="19" t="s">
        <v>9</v>
      </c>
      <c r="B66" s="20">
        <f>SUM(B67)</f>
        <v>2500</v>
      </c>
      <c r="C66" s="20">
        <f>SUM(C67)</f>
        <v>2500</v>
      </c>
      <c r="D66" s="20">
        <v>0</v>
      </c>
      <c r="E66" s="20">
        <v>0</v>
      </c>
      <c r="F66" s="20">
        <v>0</v>
      </c>
      <c r="G66" s="20">
        <v>0</v>
      </c>
    </row>
    <row r="67" spans="1:7">
      <c r="A67" s="21" t="s">
        <v>8</v>
      </c>
      <c r="B67" s="22">
        <v>2500</v>
      </c>
      <c r="C67" s="22">
        <v>2500</v>
      </c>
      <c r="D67" s="22">
        <v>0</v>
      </c>
      <c r="E67" s="22">
        <v>0</v>
      </c>
      <c r="F67" s="22">
        <v>0</v>
      </c>
      <c r="G67" s="22">
        <v>0</v>
      </c>
    </row>
    <row r="68" spans="1:7">
      <c r="A68" s="23" t="s">
        <v>4</v>
      </c>
      <c r="B68" s="24">
        <f>B66+B64+B62+B60+B58+B56+B54+B52+B50+B48+B44+B42+B46+B40+B38+B36+B34+B32+B30+B28+B26+B24+B22+B20+B18+B16+B14+B12</f>
        <v>122200</v>
      </c>
      <c r="C68" s="24">
        <f>C66+C64+C62+C60+C58+C56+C54+C52+C50+C48+C44+C42+C46+C40+C38+C36+C34+C32+C30+C28+C26+C24+C22+C20+C18+C16+C14+C12</f>
        <v>122200</v>
      </c>
      <c r="D68" s="24">
        <v>0</v>
      </c>
      <c r="E68" s="24">
        <v>0</v>
      </c>
      <c r="F68" s="24">
        <v>0</v>
      </c>
      <c r="G68" s="24">
        <v>0</v>
      </c>
    </row>
    <row r="69" spans="1:7">
      <c r="A69" s="23" t="s">
        <v>3</v>
      </c>
      <c r="B69" s="23"/>
      <c r="C69" s="23"/>
      <c r="D69" s="23"/>
      <c r="E69" s="23"/>
      <c r="F69" s="23"/>
      <c r="G69" s="23"/>
    </row>
    <row r="70" spans="1:7">
      <c r="A70" s="23" t="s">
        <v>2</v>
      </c>
      <c r="B70" s="24">
        <f>B67+B65+B63+B61+B59+B57+B55+B51+B49+B47+B45+B43+B41+B39+B37+B35+B33+B31+B29+B27+B25+B23+B21+B19+B17+B15+B13+B53</f>
        <v>122200</v>
      </c>
      <c r="C70" s="24">
        <f>C67+C65+C63+C61+C59+C57+C55+C51+C49+C47+C45+C43+C41+C39+C37+C35+C33+C31+C29+C27+C25+C23+C21+C19+C17+C15+C13+C53</f>
        <v>122200</v>
      </c>
      <c r="D70" s="24">
        <v>0</v>
      </c>
      <c r="E70" s="24">
        <v>0</v>
      </c>
      <c r="F70" s="24">
        <v>0</v>
      </c>
      <c r="G70" s="24">
        <v>0</v>
      </c>
    </row>
    <row r="71" spans="1:7">
      <c r="A71" s="26"/>
      <c r="B71" s="26"/>
    </row>
    <row r="72" spans="1:7">
      <c r="A72" s="26"/>
      <c r="B72" s="26"/>
    </row>
    <row r="73" spans="1:7">
      <c r="A73" s="72" t="s">
        <v>126</v>
      </c>
      <c r="B73" s="72"/>
      <c r="C73" s="72"/>
      <c r="D73" s="72"/>
      <c r="E73" s="72"/>
      <c r="F73" s="72"/>
      <c r="G73" s="72"/>
    </row>
  </sheetData>
  <mergeCells count="2">
    <mergeCell ref="A7:G7"/>
    <mergeCell ref="A73:G73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tabSelected="1" view="pageBreakPreview" zoomScale="80" zoomScaleNormal="100" zoomScaleSheetLayoutView="80" workbookViewId="0">
      <pane xSplit="1" ySplit="11" topLeftCell="B69" activePane="bottomRight" state="frozen"/>
      <selection pane="topRight" activeCell="B1" sqref="B1"/>
      <selection pane="bottomLeft" activeCell="A8" sqref="A8"/>
      <selection pane="bottomRight" activeCell="A8" sqref="A8:XFD8"/>
    </sheetView>
  </sheetViews>
  <sheetFormatPr defaultRowHeight="15"/>
  <cols>
    <col min="1" max="1" width="31.85546875" style="25" customWidth="1"/>
    <col min="2" max="2" width="24.140625" style="25" customWidth="1"/>
    <col min="3" max="3" width="15.28515625" style="25" customWidth="1"/>
    <col min="4" max="4" width="14.140625" style="25" customWidth="1"/>
    <col min="5" max="5" width="13.28515625" style="25" customWidth="1"/>
    <col min="6" max="6" width="15" style="25" customWidth="1"/>
    <col min="7" max="7" width="14.7109375" style="25" customWidth="1"/>
    <col min="8" max="256" width="9.140625" style="25"/>
    <col min="257" max="257" width="50" style="25" customWidth="1"/>
    <col min="258" max="258" width="26.42578125" style="25" customWidth="1"/>
    <col min="259" max="259" width="9.140625" style="25" customWidth="1"/>
    <col min="260" max="512" width="9.140625" style="25"/>
    <col min="513" max="513" width="50" style="25" customWidth="1"/>
    <col min="514" max="514" width="26.42578125" style="25" customWidth="1"/>
    <col min="515" max="515" width="9.140625" style="25" customWidth="1"/>
    <col min="516" max="768" width="9.140625" style="25"/>
    <col min="769" max="769" width="50" style="25" customWidth="1"/>
    <col min="770" max="770" width="26.42578125" style="25" customWidth="1"/>
    <col min="771" max="771" width="9.140625" style="25" customWidth="1"/>
    <col min="772" max="1024" width="9.140625" style="25"/>
    <col min="1025" max="1025" width="50" style="25" customWidth="1"/>
    <col min="1026" max="1026" width="26.42578125" style="25" customWidth="1"/>
    <col min="1027" max="1027" width="9.140625" style="25" customWidth="1"/>
    <col min="1028" max="1280" width="9.140625" style="25"/>
    <col min="1281" max="1281" width="50" style="25" customWidth="1"/>
    <col min="1282" max="1282" width="26.42578125" style="25" customWidth="1"/>
    <col min="1283" max="1283" width="9.140625" style="25" customWidth="1"/>
    <col min="1284" max="1536" width="9.140625" style="25"/>
    <col min="1537" max="1537" width="50" style="25" customWidth="1"/>
    <col min="1538" max="1538" width="26.42578125" style="25" customWidth="1"/>
    <col min="1539" max="1539" width="9.140625" style="25" customWidth="1"/>
    <col min="1540" max="1792" width="9.140625" style="25"/>
    <col min="1793" max="1793" width="50" style="25" customWidth="1"/>
    <col min="1794" max="1794" width="26.42578125" style="25" customWidth="1"/>
    <col min="1795" max="1795" width="9.140625" style="25" customWidth="1"/>
    <col min="1796" max="2048" width="9.140625" style="25"/>
    <col min="2049" max="2049" width="50" style="25" customWidth="1"/>
    <col min="2050" max="2050" width="26.42578125" style="25" customWidth="1"/>
    <col min="2051" max="2051" width="9.140625" style="25" customWidth="1"/>
    <col min="2052" max="2304" width="9.140625" style="25"/>
    <col min="2305" max="2305" width="50" style="25" customWidth="1"/>
    <col min="2306" max="2306" width="26.42578125" style="25" customWidth="1"/>
    <col min="2307" max="2307" width="9.140625" style="25" customWidth="1"/>
    <col min="2308" max="2560" width="9.140625" style="25"/>
    <col min="2561" max="2561" width="50" style="25" customWidth="1"/>
    <col min="2562" max="2562" width="26.42578125" style="25" customWidth="1"/>
    <col min="2563" max="2563" width="9.140625" style="25" customWidth="1"/>
    <col min="2564" max="2816" width="9.140625" style="25"/>
    <col min="2817" max="2817" width="50" style="25" customWidth="1"/>
    <col min="2818" max="2818" width="26.42578125" style="25" customWidth="1"/>
    <col min="2819" max="2819" width="9.140625" style="25" customWidth="1"/>
    <col min="2820" max="3072" width="9.140625" style="25"/>
    <col min="3073" max="3073" width="50" style="25" customWidth="1"/>
    <col min="3074" max="3074" width="26.42578125" style="25" customWidth="1"/>
    <col min="3075" max="3075" width="9.140625" style="25" customWidth="1"/>
    <col min="3076" max="3328" width="9.140625" style="25"/>
    <col min="3329" max="3329" width="50" style="25" customWidth="1"/>
    <col min="3330" max="3330" width="26.42578125" style="25" customWidth="1"/>
    <col min="3331" max="3331" width="9.140625" style="25" customWidth="1"/>
    <col min="3332" max="3584" width="9.140625" style="25"/>
    <col min="3585" max="3585" width="50" style="25" customWidth="1"/>
    <col min="3586" max="3586" width="26.42578125" style="25" customWidth="1"/>
    <col min="3587" max="3587" width="9.140625" style="25" customWidth="1"/>
    <col min="3588" max="3840" width="9.140625" style="25"/>
    <col min="3841" max="3841" width="50" style="25" customWidth="1"/>
    <col min="3842" max="3842" width="26.42578125" style="25" customWidth="1"/>
    <col min="3843" max="3843" width="9.140625" style="25" customWidth="1"/>
    <col min="3844" max="4096" width="9.140625" style="25"/>
    <col min="4097" max="4097" width="50" style="25" customWidth="1"/>
    <col min="4098" max="4098" width="26.42578125" style="25" customWidth="1"/>
    <col min="4099" max="4099" width="9.140625" style="25" customWidth="1"/>
    <col min="4100" max="4352" width="9.140625" style="25"/>
    <col min="4353" max="4353" width="50" style="25" customWidth="1"/>
    <col min="4354" max="4354" width="26.42578125" style="25" customWidth="1"/>
    <col min="4355" max="4355" width="9.140625" style="25" customWidth="1"/>
    <col min="4356" max="4608" width="9.140625" style="25"/>
    <col min="4609" max="4609" width="50" style="25" customWidth="1"/>
    <col min="4610" max="4610" width="26.42578125" style="25" customWidth="1"/>
    <col min="4611" max="4611" width="9.140625" style="25" customWidth="1"/>
    <col min="4612" max="4864" width="9.140625" style="25"/>
    <col min="4865" max="4865" width="50" style="25" customWidth="1"/>
    <col min="4866" max="4866" width="26.42578125" style="25" customWidth="1"/>
    <col min="4867" max="4867" width="9.140625" style="25" customWidth="1"/>
    <col min="4868" max="5120" width="9.140625" style="25"/>
    <col min="5121" max="5121" width="50" style="25" customWidth="1"/>
    <col min="5122" max="5122" width="26.42578125" style="25" customWidth="1"/>
    <col min="5123" max="5123" width="9.140625" style="25" customWidth="1"/>
    <col min="5124" max="5376" width="9.140625" style="25"/>
    <col min="5377" max="5377" width="50" style="25" customWidth="1"/>
    <col min="5378" max="5378" width="26.42578125" style="25" customWidth="1"/>
    <col min="5379" max="5379" width="9.140625" style="25" customWidth="1"/>
    <col min="5380" max="5632" width="9.140625" style="25"/>
    <col min="5633" max="5633" width="50" style="25" customWidth="1"/>
    <col min="5634" max="5634" width="26.42578125" style="25" customWidth="1"/>
    <col min="5635" max="5635" width="9.140625" style="25" customWidth="1"/>
    <col min="5636" max="5888" width="9.140625" style="25"/>
    <col min="5889" max="5889" width="50" style="25" customWidth="1"/>
    <col min="5890" max="5890" width="26.42578125" style="25" customWidth="1"/>
    <col min="5891" max="5891" width="9.140625" style="25" customWidth="1"/>
    <col min="5892" max="6144" width="9.140625" style="25"/>
    <col min="6145" max="6145" width="50" style="25" customWidth="1"/>
    <col min="6146" max="6146" width="26.42578125" style="25" customWidth="1"/>
    <col min="6147" max="6147" width="9.140625" style="25" customWidth="1"/>
    <col min="6148" max="6400" width="9.140625" style="25"/>
    <col min="6401" max="6401" width="50" style="25" customWidth="1"/>
    <col min="6402" max="6402" width="26.42578125" style="25" customWidth="1"/>
    <col min="6403" max="6403" width="9.140625" style="25" customWidth="1"/>
    <col min="6404" max="6656" width="9.140625" style="25"/>
    <col min="6657" max="6657" width="50" style="25" customWidth="1"/>
    <col min="6658" max="6658" width="26.42578125" style="25" customWidth="1"/>
    <col min="6659" max="6659" width="9.140625" style="25" customWidth="1"/>
    <col min="6660" max="6912" width="9.140625" style="25"/>
    <col min="6913" max="6913" width="50" style="25" customWidth="1"/>
    <col min="6914" max="6914" width="26.42578125" style="25" customWidth="1"/>
    <col min="6915" max="6915" width="9.140625" style="25" customWidth="1"/>
    <col min="6916" max="7168" width="9.140625" style="25"/>
    <col min="7169" max="7169" width="50" style="25" customWidth="1"/>
    <col min="7170" max="7170" width="26.42578125" style="25" customWidth="1"/>
    <col min="7171" max="7171" width="9.140625" style="25" customWidth="1"/>
    <col min="7172" max="7424" width="9.140625" style="25"/>
    <col min="7425" max="7425" width="50" style="25" customWidth="1"/>
    <col min="7426" max="7426" width="26.42578125" style="25" customWidth="1"/>
    <col min="7427" max="7427" width="9.140625" style="25" customWidth="1"/>
    <col min="7428" max="7680" width="9.140625" style="25"/>
    <col min="7681" max="7681" width="50" style="25" customWidth="1"/>
    <col min="7682" max="7682" width="26.42578125" style="25" customWidth="1"/>
    <col min="7683" max="7683" width="9.140625" style="25" customWidth="1"/>
    <col min="7684" max="7936" width="9.140625" style="25"/>
    <col min="7937" max="7937" width="50" style="25" customWidth="1"/>
    <col min="7938" max="7938" width="26.42578125" style="25" customWidth="1"/>
    <col min="7939" max="7939" width="9.140625" style="25" customWidth="1"/>
    <col min="7940" max="8192" width="9.140625" style="25"/>
    <col min="8193" max="8193" width="50" style="25" customWidth="1"/>
    <col min="8194" max="8194" width="26.42578125" style="25" customWidth="1"/>
    <col min="8195" max="8195" width="9.140625" style="25" customWidth="1"/>
    <col min="8196" max="8448" width="9.140625" style="25"/>
    <col min="8449" max="8449" width="50" style="25" customWidth="1"/>
    <col min="8450" max="8450" width="26.42578125" style="25" customWidth="1"/>
    <col min="8451" max="8451" width="9.140625" style="25" customWidth="1"/>
    <col min="8452" max="8704" width="9.140625" style="25"/>
    <col min="8705" max="8705" width="50" style="25" customWidth="1"/>
    <col min="8706" max="8706" width="26.42578125" style="25" customWidth="1"/>
    <col min="8707" max="8707" width="9.140625" style="25" customWidth="1"/>
    <col min="8708" max="8960" width="9.140625" style="25"/>
    <col min="8961" max="8961" width="50" style="25" customWidth="1"/>
    <col min="8962" max="8962" width="26.42578125" style="25" customWidth="1"/>
    <col min="8963" max="8963" width="9.140625" style="25" customWidth="1"/>
    <col min="8964" max="9216" width="9.140625" style="25"/>
    <col min="9217" max="9217" width="50" style="25" customWidth="1"/>
    <col min="9218" max="9218" width="26.42578125" style="25" customWidth="1"/>
    <col min="9219" max="9219" width="9.140625" style="25" customWidth="1"/>
    <col min="9220" max="9472" width="9.140625" style="25"/>
    <col min="9473" max="9473" width="50" style="25" customWidth="1"/>
    <col min="9474" max="9474" width="26.42578125" style="25" customWidth="1"/>
    <col min="9475" max="9475" width="9.140625" style="25" customWidth="1"/>
    <col min="9476" max="9728" width="9.140625" style="25"/>
    <col min="9729" max="9729" width="50" style="25" customWidth="1"/>
    <col min="9730" max="9730" width="26.42578125" style="25" customWidth="1"/>
    <col min="9731" max="9731" width="9.140625" style="25" customWidth="1"/>
    <col min="9732" max="9984" width="9.140625" style="25"/>
    <col min="9985" max="9985" width="50" style="25" customWidth="1"/>
    <col min="9986" max="9986" width="26.42578125" style="25" customWidth="1"/>
    <col min="9987" max="9987" width="9.140625" style="25" customWidth="1"/>
    <col min="9988" max="10240" width="9.140625" style="25"/>
    <col min="10241" max="10241" width="50" style="25" customWidth="1"/>
    <col min="10242" max="10242" width="26.42578125" style="25" customWidth="1"/>
    <col min="10243" max="10243" width="9.140625" style="25" customWidth="1"/>
    <col min="10244" max="10496" width="9.140625" style="25"/>
    <col min="10497" max="10497" width="50" style="25" customWidth="1"/>
    <col min="10498" max="10498" width="26.42578125" style="25" customWidth="1"/>
    <col min="10499" max="10499" width="9.140625" style="25" customWidth="1"/>
    <col min="10500" max="10752" width="9.140625" style="25"/>
    <col min="10753" max="10753" width="50" style="25" customWidth="1"/>
    <col min="10754" max="10754" width="26.42578125" style="25" customWidth="1"/>
    <col min="10755" max="10755" width="9.140625" style="25" customWidth="1"/>
    <col min="10756" max="11008" width="9.140625" style="25"/>
    <col min="11009" max="11009" width="50" style="25" customWidth="1"/>
    <col min="11010" max="11010" width="26.42578125" style="25" customWidth="1"/>
    <col min="11011" max="11011" width="9.140625" style="25" customWidth="1"/>
    <col min="11012" max="11264" width="9.140625" style="25"/>
    <col min="11265" max="11265" width="50" style="25" customWidth="1"/>
    <col min="11266" max="11266" width="26.42578125" style="25" customWidth="1"/>
    <col min="11267" max="11267" width="9.140625" style="25" customWidth="1"/>
    <col min="11268" max="11520" width="9.140625" style="25"/>
    <col min="11521" max="11521" width="50" style="25" customWidth="1"/>
    <col min="11522" max="11522" width="26.42578125" style="25" customWidth="1"/>
    <col min="11523" max="11523" width="9.140625" style="25" customWidth="1"/>
    <col min="11524" max="11776" width="9.140625" style="25"/>
    <col min="11777" max="11777" width="50" style="25" customWidth="1"/>
    <col min="11778" max="11778" width="26.42578125" style="25" customWidth="1"/>
    <col min="11779" max="11779" width="9.140625" style="25" customWidth="1"/>
    <col min="11780" max="12032" width="9.140625" style="25"/>
    <col min="12033" max="12033" width="50" style="25" customWidth="1"/>
    <col min="12034" max="12034" width="26.42578125" style="25" customWidth="1"/>
    <col min="12035" max="12035" width="9.140625" style="25" customWidth="1"/>
    <col min="12036" max="12288" width="9.140625" style="25"/>
    <col min="12289" max="12289" width="50" style="25" customWidth="1"/>
    <col min="12290" max="12290" width="26.42578125" style="25" customWidth="1"/>
    <col min="12291" max="12291" width="9.140625" style="25" customWidth="1"/>
    <col min="12292" max="12544" width="9.140625" style="25"/>
    <col min="12545" max="12545" width="50" style="25" customWidth="1"/>
    <col min="12546" max="12546" width="26.42578125" style="25" customWidth="1"/>
    <col min="12547" max="12547" width="9.140625" style="25" customWidth="1"/>
    <col min="12548" max="12800" width="9.140625" style="25"/>
    <col min="12801" max="12801" width="50" style="25" customWidth="1"/>
    <col min="12802" max="12802" width="26.42578125" style="25" customWidth="1"/>
    <col min="12803" max="12803" width="9.140625" style="25" customWidth="1"/>
    <col min="12804" max="13056" width="9.140625" style="25"/>
    <col min="13057" max="13057" width="50" style="25" customWidth="1"/>
    <col min="13058" max="13058" width="26.42578125" style="25" customWidth="1"/>
    <col min="13059" max="13059" width="9.140625" style="25" customWidth="1"/>
    <col min="13060" max="13312" width="9.140625" style="25"/>
    <col min="13313" max="13313" width="50" style="25" customWidth="1"/>
    <col min="13314" max="13314" width="26.42578125" style="25" customWidth="1"/>
    <col min="13315" max="13315" width="9.140625" style="25" customWidth="1"/>
    <col min="13316" max="13568" width="9.140625" style="25"/>
    <col min="13569" max="13569" width="50" style="25" customWidth="1"/>
    <col min="13570" max="13570" width="26.42578125" style="25" customWidth="1"/>
    <col min="13571" max="13571" width="9.140625" style="25" customWidth="1"/>
    <col min="13572" max="13824" width="9.140625" style="25"/>
    <col min="13825" max="13825" width="50" style="25" customWidth="1"/>
    <col min="13826" max="13826" width="26.42578125" style="25" customWidth="1"/>
    <col min="13827" max="13827" width="9.140625" style="25" customWidth="1"/>
    <col min="13828" max="14080" width="9.140625" style="25"/>
    <col min="14081" max="14081" width="50" style="25" customWidth="1"/>
    <col min="14082" max="14082" width="26.42578125" style="25" customWidth="1"/>
    <col min="14083" max="14083" width="9.140625" style="25" customWidth="1"/>
    <col min="14084" max="14336" width="9.140625" style="25"/>
    <col min="14337" max="14337" width="50" style="25" customWidth="1"/>
    <col min="14338" max="14338" width="26.42578125" style="25" customWidth="1"/>
    <col min="14339" max="14339" width="9.140625" style="25" customWidth="1"/>
    <col min="14340" max="14592" width="9.140625" style="25"/>
    <col min="14593" max="14593" width="50" style="25" customWidth="1"/>
    <col min="14594" max="14594" width="26.42578125" style="25" customWidth="1"/>
    <col min="14595" max="14595" width="9.140625" style="25" customWidth="1"/>
    <col min="14596" max="14848" width="9.140625" style="25"/>
    <col min="14849" max="14849" width="50" style="25" customWidth="1"/>
    <col min="14850" max="14850" width="26.42578125" style="25" customWidth="1"/>
    <col min="14851" max="14851" width="9.140625" style="25" customWidth="1"/>
    <col min="14852" max="15104" width="9.140625" style="25"/>
    <col min="15105" max="15105" width="50" style="25" customWidth="1"/>
    <col min="15106" max="15106" width="26.42578125" style="25" customWidth="1"/>
    <col min="15107" max="15107" width="9.140625" style="25" customWidth="1"/>
    <col min="15108" max="15360" width="9.140625" style="25"/>
    <col min="15361" max="15361" width="50" style="25" customWidth="1"/>
    <col min="15362" max="15362" width="26.42578125" style="25" customWidth="1"/>
    <col min="15363" max="15363" width="9.140625" style="25" customWidth="1"/>
    <col min="15364" max="15616" width="9.140625" style="25"/>
    <col min="15617" max="15617" width="50" style="25" customWidth="1"/>
    <col min="15618" max="15618" width="26.42578125" style="25" customWidth="1"/>
    <col min="15619" max="15619" width="9.140625" style="25" customWidth="1"/>
    <col min="15620" max="15872" width="9.140625" style="25"/>
    <col min="15873" max="15873" width="50" style="25" customWidth="1"/>
    <col min="15874" max="15874" width="26.42578125" style="25" customWidth="1"/>
    <col min="15875" max="15875" width="9.140625" style="25" customWidth="1"/>
    <col min="15876" max="16128" width="9.140625" style="25"/>
    <col min="16129" max="16129" width="50" style="25" customWidth="1"/>
    <col min="16130" max="16130" width="26.42578125" style="25" customWidth="1"/>
    <col min="16131" max="16131" width="9.140625" style="25" customWidth="1"/>
    <col min="16132" max="16384" width="9.140625" style="25"/>
  </cols>
  <sheetData>
    <row r="1" spans="1:7" ht="15.75">
      <c r="A1" s="17"/>
      <c r="C1" s="26"/>
      <c r="G1" s="57" t="s">
        <v>122</v>
      </c>
    </row>
    <row r="2" spans="1:7" ht="15.75">
      <c r="A2" s="17"/>
      <c r="C2" s="26"/>
      <c r="G2" s="58" t="s">
        <v>123</v>
      </c>
    </row>
    <row r="3" spans="1:7" ht="15.75">
      <c r="A3" s="17"/>
      <c r="C3" s="26"/>
      <c r="G3" s="58" t="s">
        <v>130</v>
      </c>
    </row>
    <row r="4" spans="1:7" ht="15.75">
      <c r="A4" s="17"/>
      <c r="C4" s="26"/>
      <c r="G4" s="58"/>
    </row>
    <row r="5" spans="1:7" ht="15.75">
      <c r="A5" s="17"/>
      <c r="B5" s="17"/>
      <c r="C5" s="26"/>
      <c r="G5" s="58" t="s">
        <v>121</v>
      </c>
    </row>
    <row r="6" spans="1:7" ht="15.75">
      <c r="A6" s="17"/>
      <c r="B6" s="17"/>
      <c r="C6" s="26"/>
      <c r="G6" s="58"/>
    </row>
    <row r="7" spans="1:7" ht="42.75" customHeight="1">
      <c r="A7" s="71" t="s">
        <v>150</v>
      </c>
      <c r="B7" s="71"/>
      <c r="C7" s="99"/>
      <c r="D7" s="99"/>
      <c r="E7" s="99"/>
      <c r="F7" s="99"/>
      <c r="G7" s="99"/>
    </row>
    <row r="8" spans="1:7">
      <c r="A8" s="68"/>
      <c r="B8" s="68"/>
      <c r="C8" s="70"/>
      <c r="D8" s="70"/>
      <c r="E8" s="70"/>
      <c r="F8" s="70"/>
      <c r="G8" s="70"/>
    </row>
    <row r="9" spans="1:7">
      <c r="A9" s="17"/>
      <c r="C9" s="26"/>
      <c r="G9" s="18" t="s">
        <v>32</v>
      </c>
    </row>
    <row r="10" spans="1:7" ht="123" customHeight="1">
      <c r="A10" s="12" t="s">
        <v>118</v>
      </c>
      <c r="B10" s="12" t="s">
        <v>151</v>
      </c>
      <c r="C10" s="12" t="s">
        <v>119</v>
      </c>
      <c r="D10" s="12" t="s">
        <v>152</v>
      </c>
      <c r="E10" s="12" t="s">
        <v>153</v>
      </c>
      <c r="F10" s="12" t="s">
        <v>120</v>
      </c>
      <c r="G10" s="12" t="s">
        <v>154</v>
      </c>
    </row>
    <row r="11" spans="1:7">
      <c r="A11" s="53">
        <v>1</v>
      </c>
      <c r="B11" s="53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</row>
    <row r="12" spans="1:7">
      <c r="A12" s="32" t="s">
        <v>30</v>
      </c>
      <c r="B12" s="20">
        <f>SUM(B13)</f>
        <v>93</v>
      </c>
      <c r="C12" s="20">
        <f>SUM(C13)</f>
        <v>93</v>
      </c>
      <c r="D12" s="20">
        <v>0</v>
      </c>
      <c r="E12" s="20">
        <v>0</v>
      </c>
      <c r="F12" s="20">
        <v>0</v>
      </c>
      <c r="G12" s="20">
        <v>0</v>
      </c>
    </row>
    <row r="13" spans="1:7">
      <c r="A13" s="40" t="s">
        <v>8</v>
      </c>
      <c r="B13" s="22">
        <v>93</v>
      </c>
      <c r="C13" s="22">
        <v>93</v>
      </c>
      <c r="D13" s="22">
        <v>0</v>
      </c>
      <c r="E13" s="22">
        <v>0</v>
      </c>
      <c r="F13" s="22">
        <v>0</v>
      </c>
      <c r="G13" s="22">
        <v>0</v>
      </c>
    </row>
    <row r="14" spans="1:7">
      <c r="A14" s="32" t="s">
        <v>29</v>
      </c>
      <c r="B14" s="20">
        <f>SUM(B15)</f>
        <v>258</v>
      </c>
      <c r="C14" s="20">
        <f>SUM(C15)</f>
        <v>258</v>
      </c>
      <c r="D14" s="20">
        <v>0</v>
      </c>
      <c r="E14" s="20">
        <v>0</v>
      </c>
      <c r="F14" s="20">
        <v>0</v>
      </c>
      <c r="G14" s="20">
        <v>0</v>
      </c>
    </row>
    <row r="15" spans="1:7">
      <c r="A15" s="40" t="s">
        <v>8</v>
      </c>
      <c r="B15" s="22">
        <v>258</v>
      </c>
      <c r="C15" s="22">
        <v>258</v>
      </c>
      <c r="D15" s="22">
        <v>0</v>
      </c>
      <c r="E15" s="22">
        <v>0</v>
      </c>
      <c r="F15" s="22">
        <v>0</v>
      </c>
      <c r="G15" s="22">
        <v>0</v>
      </c>
    </row>
    <row r="16" spans="1:7">
      <c r="A16" s="32" t="s">
        <v>28</v>
      </c>
      <c r="B16" s="20">
        <f>SUM(B17)</f>
        <v>170</v>
      </c>
      <c r="C16" s="20">
        <f>SUM(C17)</f>
        <v>170</v>
      </c>
      <c r="D16" s="20">
        <v>0</v>
      </c>
      <c r="E16" s="20">
        <v>0</v>
      </c>
      <c r="F16" s="20">
        <v>0</v>
      </c>
      <c r="G16" s="20">
        <v>0</v>
      </c>
    </row>
    <row r="17" spans="1:7">
      <c r="A17" s="40" t="s">
        <v>8</v>
      </c>
      <c r="B17" s="22">
        <v>170</v>
      </c>
      <c r="C17" s="22">
        <v>170</v>
      </c>
      <c r="D17" s="22">
        <v>0</v>
      </c>
      <c r="E17" s="22">
        <v>0</v>
      </c>
      <c r="F17" s="22">
        <v>0</v>
      </c>
      <c r="G17" s="22">
        <v>0</v>
      </c>
    </row>
    <row r="18" spans="1:7">
      <c r="A18" s="32" t="s">
        <v>93</v>
      </c>
      <c r="B18" s="20">
        <f>SUM(B19)</f>
        <v>116</v>
      </c>
      <c r="C18" s="20">
        <f>SUM(C19)</f>
        <v>116</v>
      </c>
      <c r="D18" s="20">
        <v>0</v>
      </c>
      <c r="E18" s="20">
        <v>0</v>
      </c>
      <c r="F18" s="20">
        <v>0</v>
      </c>
      <c r="G18" s="20">
        <v>0</v>
      </c>
    </row>
    <row r="19" spans="1:7">
      <c r="A19" s="40" t="s">
        <v>8</v>
      </c>
      <c r="B19" s="22">
        <v>116</v>
      </c>
      <c r="C19" s="22">
        <v>116</v>
      </c>
      <c r="D19" s="22">
        <v>0</v>
      </c>
      <c r="E19" s="22">
        <v>0</v>
      </c>
      <c r="F19" s="22">
        <v>0</v>
      </c>
      <c r="G19" s="22">
        <v>0</v>
      </c>
    </row>
    <row r="20" spans="1:7">
      <c r="A20" s="32" t="s">
        <v>27</v>
      </c>
      <c r="B20" s="20">
        <f>SUM(B21)</f>
        <v>110</v>
      </c>
      <c r="C20" s="20">
        <f>SUM(C21)</f>
        <v>110</v>
      </c>
      <c r="D20" s="20">
        <v>0</v>
      </c>
      <c r="E20" s="20">
        <v>0</v>
      </c>
      <c r="F20" s="20">
        <v>0</v>
      </c>
      <c r="G20" s="20">
        <v>0</v>
      </c>
    </row>
    <row r="21" spans="1:7">
      <c r="A21" s="40" t="s">
        <v>8</v>
      </c>
      <c r="B21" s="22">
        <v>110</v>
      </c>
      <c r="C21" s="22">
        <v>110</v>
      </c>
      <c r="D21" s="22">
        <v>0</v>
      </c>
      <c r="E21" s="22">
        <v>0</v>
      </c>
      <c r="F21" s="22">
        <v>0</v>
      </c>
      <c r="G21" s="22">
        <v>0</v>
      </c>
    </row>
    <row r="22" spans="1:7">
      <c r="A22" s="32" t="s">
        <v>92</v>
      </c>
      <c r="B22" s="20">
        <f>SUM(B23)</f>
        <v>97</v>
      </c>
      <c r="C22" s="20">
        <f>SUM(C23)</f>
        <v>97</v>
      </c>
      <c r="D22" s="20">
        <v>0</v>
      </c>
      <c r="E22" s="20">
        <v>0</v>
      </c>
      <c r="F22" s="20">
        <v>0</v>
      </c>
      <c r="G22" s="20">
        <v>0</v>
      </c>
    </row>
    <row r="23" spans="1:7">
      <c r="A23" s="40" t="s">
        <v>8</v>
      </c>
      <c r="B23" s="22">
        <v>97</v>
      </c>
      <c r="C23" s="22">
        <v>97</v>
      </c>
      <c r="D23" s="22">
        <v>0</v>
      </c>
      <c r="E23" s="22">
        <v>0</v>
      </c>
      <c r="F23" s="22">
        <v>0</v>
      </c>
      <c r="G23" s="22">
        <v>0</v>
      </c>
    </row>
    <row r="24" spans="1:7">
      <c r="A24" s="32" t="s">
        <v>91</v>
      </c>
      <c r="B24" s="20">
        <f>SUM(B25)</f>
        <v>325</v>
      </c>
      <c r="C24" s="20">
        <f>SUM(C25)</f>
        <v>325</v>
      </c>
      <c r="D24" s="20">
        <v>0</v>
      </c>
      <c r="E24" s="20">
        <v>0</v>
      </c>
      <c r="F24" s="20">
        <v>0</v>
      </c>
      <c r="G24" s="20">
        <v>0</v>
      </c>
    </row>
    <row r="25" spans="1:7">
      <c r="A25" s="40" t="s">
        <v>8</v>
      </c>
      <c r="B25" s="22">
        <v>325</v>
      </c>
      <c r="C25" s="22">
        <v>325</v>
      </c>
      <c r="D25" s="22">
        <v>0</v>
      </c>
      <c r="E25" s="22">
        <v>0</v>
      </c>
      <c r="F25" s="22">
        <v>0</v>
      </c>
      <c r="G25" s="22">
        <v>0</v>
      </c>
    </row>
    <row r="26" spans="1:7">
      <c r="A26" s="32" t="s">
        <v>26</v>
      </c>
      <c r="B26" s="20">
        <f>SUM(B27)</f>
        <v>242</v>
      </c>
      <c r="C26" s="20">
        <f>SUM(C27)</f>
        <v>242</v>
      </c>
      <c r="D26" s="20">
        <v>0</v>
      </c>
      <c r="E26" s="20">
        <v>0</v>
      </c>
      <c r="F26" s="20">
        <v>0</v>
      </c>
      <c r="G26" s="20">
        <v>0</v>
      </c>
    </row>
    <row r="27" spans="1:7">
      <c r="A27" s="40" t="s">
        <v>8</v>
      </c>
      <c r="B27" s="22">
        <v>242</v>
      </c>
      <c r="C27" s="22">
        <v>242</v>
      </c>
      <c r="D27" s="22">
        <v>0</v>
      </c>
      <c r="E27" s="22">
        <v>0</v>
      </c>
      <c r="F27" s="22">
        <v>0</v>
      </c>
      <c r="G27" s="22">
        <v>0</v>
      </c>
    </row>
    <row r="28" spans="1:7">
      <c r="A28" s="32" t="s">
        <v>25</v>
      </c>
      <c r="B28" s="20">
        <f>SUM(B29)</f>
        <v>117</v>
      </c>
      <c r="C28" s="20">
        <f>SUM(C29)</f>
        <v>117</v>
      </c>
      <c r="D28" s="20">
        <v>0</v>
      </c>
      <c r="E28" s="20">
        <v>0</v>
      </c>
      <c r="F28" s="20">
        <v>0</v>
      </c>
      <c r="G28" s="20">
        <v>0</v>
      </c>
    </row>
    <row r="29" spans="1:7">
      <c r="A29" s="40" t="s">
        <v>8</v>
      </c>
      <c r="B29" s="22">
        <v>117</v>
      </c>
      <c r="C29" s="22">
        <v>117</v>
      </c>
      <c r="D29" s="22">
        <v>0</v>
      </c>
      <c r="E29" s="22">
        <v>0</v>
      </c>
      <c r="F29" s="22">
        <v>0</v>
      </c>
      <c r="G29" s="22">
        <v>0</v>
      </c>
    </row>
    <row r="30" spans="1:7">
      <c r="A30" s="32" t="s">
        <v>24</v>
      </c>
      <c r="B30" s="20">
        <f>SUM(B31)</f>
        <v>131</v>
      </c>
      <c r="C30" s="20">
        <f>SUM(C31)</f>
        <v>131</v>
      </c>
      <c r="D30" s="20">
        <v>0</v>
      </c>
      <c r="E30" s="20">
        <v>0</v>
      </c>
      <c r="F30" s="20">
        <v>0</v>
      </c>
      <c r="G30" s="20">
        <v>0</v>
      </c>
    </row>
    <row r="31" spans="1:7">
      <c r="A31" s="40" t="s">
        <v>8</v>
      </c>
      <c r="B31" s="22">
        <v>131</v>
      </c>
      <c r="C31" s="22">
        <v>131</v>
      </c>
      <c r="D31" s="22">
        <v>0</v>
      </c>
      <c r="E31" s="22">
        <v>0</v>
      </c>
      <c r="F31" s="22">
        <v>0</v>
      </c>
      <c r="G31" s="22">
        <v>0</v>
      </c>
    </row>
    <row r="32" spans="1:7">
      <c r="A32" s="32" t="s">
        <v>23</v>
      </c>
      <c r="B32" s="20">
        <f>SUM(B33)</f>
        <v>224</v>
      </c>
      <c r="C32" s="20">
        <f>SUM(C33)</f>
        <v>224</v>
      </c>
      <c r="D32" s="20">
        <v>0</v>
      </c>
      <c r="E32" s="20">
        <v>0</v>
      </c>
      <c r="F32" s="20">
        <v>0</v>
      </c>
      <c r="G32" s="20">
        <v>0</v>
      </c>
    </row>
    <row r="33" spans="1:7">
      <c r="A33" s="40" t="s">
        <v>8</v>
      </c>
      <c r="B33" s="22">
        <v>224</v>
      </c>
      <c r="C33" s="22">
        <v>224</v>
      </c>
      <c r="D33" s="22">
        <v>0</v>
      </c>
      <c r="E33" s="22">
        <v>0</v>
      </c>
      <c r="F33" s="22">
        <v>0</v>
      </c>
      <c r="G33" s="22">
        <v>0</v>
      </c>
    </row>
    <row r="34" spans="1:7">
      <c r="A34" s="32" t="s">
        <v>90</v>
      </c>
      <c r="B34" s="20">
        <f>SUM(B35)</f>
        <v>80</v>
      </c>
      <c r="C34" s="20">
        <f>SUM(C35)</f>
        <v>80</v>
      </c>
      <c r="D34" s="20">
        <v>0</v>
      </c>
      <c r="E34" s="20">
        <v>0</v>
      </c>
      <c r="F34" s="20">
        <v>0</v>
      </c>
      <c r="G34" s="20">
        <v>0</v>
      </c>
    </row>
    <row r="35" spans="1:7">
      <c r="A35" s="40" t="s">
        <v>8</v>
      </c>
      <c r="B35" s="22">
        <v>80</v>
      </c>
      <c r="C35" s="22">
        <v>80</v>
      </c>
      <c r="D35" s="22">
        <v>0</v>
      </c>
      <c r="E35" s="22">
        <v>0</v>
      </c>
      <c r="F35" s="22">
        <v>0</v>
      </c>
      <c r="G35" s="22">
        <v>0</v>
      </c>
    </row>
    <row r="36" spans="1:7">
      <c r="A36" s="32" t="s">
        <v>22</v>
      </c>
      <c r="B36" s="20">
        <f>SUM(B37)</f>
        <v>190</v>
      </c>
      <c r="C36" s="20">
        <f>SUM(C37)</f>
        <v>190</v>
      </c>
      <c r="D36" s="20">
        <v>0</v>
      </c>
      <c r="E36" s="20">
        <v>0</v>
      </c>
      <c r="F36" s="20">
        <v>0</v>
      </c>
      <c r="G36" s="20">
        <v>0</v>
      </c>
    </row>
    <row r="37" spans="1:7">
      <c r="A37" s="40" t="s">
        <v>8</v>
      </c>
      <c r="B37" s="22">
        <v>190</v>
      </c>
      <c r="C37" s="22">
        <v>190</v>
      </c>
      <c r="D37" s="22">
        <v>0</v>
      </c>
      <c r="E37" s="22">
        <v>0</v>
      </c>
      <c r="F37" s="22">
        <v>0</v>
      </c>
      <c r="G37" s="22">
        <v>0</v>
      </c>
    </row>
    <row r="38" spans="1:7">
      <c r="A38" s="32" t="s">
        <v>21</v>
      </c>
      <c r="B38" s="20">
        <f>SUM(B39)</f>
        <v>347</v>
      </c>
      <c r="C38" s="20">
        <f>SUM(C39)</f>
        <v>347</v>
      </c>
      <c r="D38" s="20">
        <v>0</v>
      </c>
      <c r="E38" s="20">
        <v>0</v>
      </c>
      <c r="F38" s="20">
        <v>0</v>
      </c>
      <c r="G38" s="20">
        <v>0</v>
      </c>
    </row>
    <row r="39" spans="1:7">
      <c r="A39" s="40" t="s">
        <v>8</v>
      </c>
      <c r="B39" s="22">
        <v>347</v>
      </c>
      <c r="C39" s="22">
        <v>347</v>
      </c>
      <c r="D39" s="22">
        <v>0</v>
      </c>
      <c r="E39" s="22">
        <v>0</v>
      </c>
      <c r="F39" s="22">
        <v>0</v>
      </c>
      <c r="G39" s="22">
        <v>0</v>
      </c>
    </row>
    <row r="40" spans="1:7">
      <c r="A40" s="32" t="s">
        <v>20</v>
      </c>
      <c r="B40" s="20">
        <f>SUM(B41)</f>
        <v>195</v>
      </c>
      <c r="C40" s="20">
        <f>SUM(C41)</f>
        <v>195</v>
      </c>
      <c r="D40" s="20">
        <v>0</v>
      </c>
      <c r="E40" s="20">
        <v>0</v>
      </c>
      <c r="F40" s="20">
        <v>0</v>
      </c>
      <c r="G40" s="20">
        <v>0</v>
      </c>
    </row>
    <row r="41" spans="1:7">
      <c r="A41" s="40" t="s">
        <v>8</v>
      </c>
      <c r="B41" s="22">
        <v>195</v>
      </c>
      <c r="C41" s="22">
        <v>195</v>
      </c>
      <c r="D41" s="22">
        <v>0</v>
      </c>
      <c r="E41" s="22">
        <v>0</v>
      </c>
      <c r="F41" s="22">
        <v>0</v>
      </c>
      <c r="G41" s="22">
        <v>0</v>
      </c>
    </row>
    <row r="42" spans="1:7">
      <c r="A42" s="32" t="s">
        <v>19</v>
      </c>
      <c r="B42" s="20">
        <f>SUM(B43)</f>
        <v>86</v>
      </c>
      <c r="C42" s="20">
        <f>SUM(C43)</f>
        <v>86</v>
      </c>
      <c r="D42" s="20">
        <v>0</v>
      </c>
      <c r="E42" s="20">
        <v>0</v>
      </c>
      <c r="F42" s="20">
        <v>0</v>
      </c>
      <c r="G42" s="20">
        <v>0</v>
      </c>
    </row>
    <row r="43" spans="1:7">
      <c r="A43" s="40" t="s">
        <v>8</v>
      </c>
      <c r="B43" s="22">
        <v>86</v>
      </c>
      <c r="C43" s="22">
        <v>86</v>
      </c>
      <c r="D43" s="22">
        <v>0</v>
      </c>
      <c r="E43" s="22">
        <v>0</v>
      </c>
      <c r="F43" s="22">
        <v>0</v>
      </c>
      <c r="G43" s="22">
        <v>0</v>
      </c>
    </row>
    <row r="44" spans="1:7">
      <c r="A44" s="32" t="s">
        <v>89</v>
      </c>
      <c r="B44" s="20">
        <f>SUM(B45)</f>
        <v>130</v>
      </c>
      <c r="C44" s="20">
        <f>SUM(C45)</f>
        <v>130</v>
      </c>
      <c r="D44" s="20">
        <v>0</v>
      </c>
      <c r="E44" s="20">
        <v>0</v>
      </c>
      <c r="F44" s="20">
        <v>0</v>
      </c>
      <c r="G44" s="20">
        <v>0</v>
      </c>
    </row>
    <row r="45" spans="1:7">
      <c r="A45" s="40" t="s">
        <v>8</v>
      </c>
      <c r="B45" s="22">
        <v>130</v>
      </c>
      <c r="C45" s="22">
        <v>130</v>
      </c>
      <c r="D45" s="22">
        <v>0</v>
      </c>
      <c r="E45" s="22">
        <v>0</v>
      </c>
      <c r="F45" s="22">
        <v>0</v>
      </c>
      <c r="G45" s="22">
        <v>0</v>
      </c>
    </row>
    <row r="46" spans="1:7">
      <c r="A46" s="32" t="s">
        <v>18</v>
      </c>
      <c r="B46" s="20">
        <f>SUM(B47)</f>
        <v>199</v>
      </c>
      <c r="C46" s="20">
        <f>SUM(C47)</f>
        <v>199</v>
      </c>
      <c r="D46" s="20">
        <v>0</v>
      </c>
      <c r="E46" s="20">
        <v>0</v>
      </c>
      <c r="F46" s="20">
        <v>0</v>
      </c>
      <c r="G46" s="20">
        <v>0</v>
      </c>
    </row>
    <row r="47" spans="1:7">
      <c r="A47" s="40" t="s">
        <v>8</v>
      </c>
      <c r="B47" s="22">
        <v>199</v>
      </c>
      <c r="C47" s="22">
        <v>199</v>
      </c>
      <c r="D47" s="22">
        <v>0</v>
      </c>
      <c r="E47" s="22">
        <v>0</v>
      </c>
      <c r="F47" s="22">
        <v>0</v>
      </c>
      <c r="G47" s="22">
        <v>0</v>
      </c>
    </row>
    <row r="48" spans="1:7">
      <c r="A48" s="32" t="s">
        <v>88</v>
      </c>
      <c r="B48" s="20">
        <f>SUM(B49)</f>
        <v>478</v>
      </c>
      <c r="C48" s="20">
        <f>SUM(C49)</f>
        <v>478</v>
      </c>
      <c r="D48" s="20">
        <v>0</v>
      </c>
      <c r="E48" s="20">
        <v>0</v>
      </c>
      <c r="F48" s="20">
        <v>0</v>
      </c>
      <c r="G48" s="20">
        <v>0</v>
      </c>
    </row>
    <row r="49" spans="1:7">
      <c r="A49" s="40" t="s">
        <v>8</v>
      </c>
      <c r="B49" s="22">
        <v>478</v>
      </c>
      <c r="C49" s="22">
        <v>478</v>
      </c>
      <c r="D49" s="22">
        <v>0</v>
      </c>
      <c r="E49" s="22">
        <v>0</v>
      </c>
      <c r="F49" s="22">
        <v>0</v>
      </c>
      <c r="G49" s="22">
        <v>0</v>
      </c>
    </row>
    <row r="50" spans="1:7">
      <c r="A50" s="32" t="s">
        <v>17</v>
      </c>
      <c r="B50" s="20">
        <f>SUM(B51)</f>
        <v>186</v>
      </c>
      <c r="C50" s="20">
        <f>SUM(C51)</f>
        <v>186</v>
      </c>
      <c r="D50" s="20">
        <v>0</v>
      </c>
      <c r="E50" s="20">
        <v>0</v>
      </c>
      <c r="F50" s="20">
        <v>0</v>
      </c>
      <c r="G50" s="20">
        <v>0</v>
      </c>
    </row>
    <row r="51" spans="1:7">
      <c r="A51" s="40" t="s">
        <v>8</v>
      </c>
      <c r="B51" s="22">
        <v>186</v>
      </c>
      <c r="C51" s="22">
        <v>186</v>
      </c>
      <c r="D51" s="22">
        <v>0</v>
      </c>
      <c r="E51" s="22">
        <v>0</v>
      </c>
      <c r="F51" s="22">
        <v>0</v>
      </c>
      <c r="G51" s="22">
        <v>0</v>
      </c>
    </row>
    <row r="52" spans="1:7">
      <c r="A52" s="32" t="s">
        <v>16</v>
      </c>
      <c r="B52" s="20">
        <f>SUM(B53)</f>
        <v>57</v>
      </c>
      <c r="C52" s="20">
        <f>SUM(C53)</f>
        <v>57</v>
      </c>
      <c r="D52" s="20">
        <v>0</v>
      </c>
      <c r="E52" s="20">
        <v>0</v>
      </c>
      <c r="F52" s="20">
        <v>0</v>
      </c>
      <c r="G52" s="20">
        <v>0</v>
      </c>
    </row>
    <row r="53" spans="1:7">
      <c r="A53" s="40" t="s">
        <v>8</v>
      </c>
      <c r="B53" s="22">
        <v>57</v>
      </c>
      <c r="C53" s="22">
        <v>57</v>
      </c>
      <c r="D53" s="22">
        <v>0</v>
      </c>
      <c r="E53" s="22">
        <v>0</v>
      </c>
      <c r="F53" s="22">
        <v>0</v>
      </c>
      <c r="G53" s="22">
        <v>0</v>
      </c>
    </row>
    <row r="54" spans="1:7">
      <c r="A54" s="32" t="s">
        <v>15</v>
      </c>
      <c r="B54" s="20">
        <f>SUM(B55)</f>
        <v>179</v>
      </c>
      <c r="C54" s="20">
        <f>SUM(C55)</f>
        <v>179</v>
      </c>
      <c r="D54" s="20">
        <v>0</v>
      </c>
      <c r="E54" s="20">
        <v>0</v>
      </c>
      <c r="F54" s="20">
        <v>0</v>
      </c>
      <c r="G54" s="20">
        <v>0</v>
      </c>
    </row>
    <row r="55" spans="1:7">
      <c r="A55" s="40" t="s">
        <v>8</v>
      </c>
      <c r="B55" s="22">
        <v>179</v>
      </c>
      <c r="C55" s="22">
        <v>179</v>
      </c>
      <c r="D55" s="22">
        <v>0</v>
      </c>
      <c r="E55" s="22">
        <v>0</v>
      </c>
      <c r="F55" s="22">
        <v>0</v>
      </c>
      <c r="G55" s="22">
        <v>0</v>
      </c>
    </row>
    <row r="56" spans="1:7">
      <c r="A56" s="32" t="s">
        <v>14</v>
      </c>
      <c r="B56" s="20">
        <f>SUM(B57)</f>
        <v>231</v>
      </c>
      <c r="C56" s="20">
        <f>SUM(C57)</f>
        <v>231</v>
      </c>
      <c r="D56" s="20">
        <v>0</v>
      </c>
      <c r="E56" s="20">
        <v>0</v>
      </c>
      <c r="F56" s="20">
        <v>0</v>
      </c>
      <c r="G56" s="20">
        <v>0</v>
      </c>
    </row>
    <row r="57" spans="1:7">
      <c r="A57" s="40" t="s">
        <v>8</v>
      </c>
      <c r="B57" s="22">
        <v>231</v>
      </c>
      <c r="C57" s="22">
        <v>231</v>
      </c>
      <c r="D57" s="22">
        <v>0</v>
      </c>
      <c r="E57" s="22">
        <v>0</v>
      </c>
      <c r="F57" s="22">
        <v>0</v>
      </c>
      <c r="G57" s="22">
        <v>0</v>
      </c>
    </row>
    <row r="58" spans="1:7">
      <c r="A58" s="32" t="s">
        <v>68</v>
      </c>
      <c r="B58" s="20">
        <f>SUM(B59)</f>
        <v>316</v>
      </c>
      <c r="C58" s="20">
        <f>SUM(C59)</f>
        <v>316</v>
      </c>
      <c r="D58" s="20">
        <v>0</v>
      </c>
      <c r="E58" s="20">
        <v>0</v>
      </c>
      <c r="F58" s="20">
        <v>0</v>
      </c>
      <c r="G58" s="20">
        <v>0</v>
      </c>
    </row>
    <row r="59" spans="1:7">
      <c r="A59" s="40" t="s">
        <v>8</v>
      </c>
      <c r="B59" s="22">
        <v>316</v>
      </c>
      <c r="C59" s="22">
        <v>316</v>
      </c>
      <c r="D59" s="22">
        <v>0</v>
      </c>
      <c r="E59" s="22">
        <v>0</v>
      </c>
      <c r="F59" s="22">
        <v>0</v>
      </c>
      <c r="G59" s="22">
        <v>0</v>
      </c>
    </row>
    <row r="60" spans="1:7">
      <c r="A60" s="32" t="s">
        <v>13</v>
      </c>
      <c r="B60" s="20">
        <f>SUM(B61)</f>
        <v>93</v>
      </c>
      <c r="C60" s="20">
        <f>SUM(C61)</f>
        <v>93</v>
      </c>
      <c r="D60" s="20">
        <v>0</v>
      </c>
      <c r="E60" s="20">
        <v>0</v>
      </c>
      <c r="F60" s="20">
        <v>0</v>
      </c>
      <c r="G60" s="20">
        <v>0</v>
      </c>
    </row>
    <row r="61" spans="1:7">
      <c r="A61" s="40" t="s">
        <v>8</v>
      </c>
      <c r="B61" s="22">
        <v>93</v>
      </c>
      <c r="C61" s="22">
        <v>93</v>
      </c>
      <c r="D61" s="22">
        <v>0</v>
      </c>
      <c r="E61" s="22">
        <v>0</v>
      </c>
      <c r="F61" s="22">
        <v>0</v>
      </c>
      <c r="G61" s="22">
        <v>0</v>
      </c>
    </row>
    <row r="62" spans="1:7">
      <c r="A62" s="32" t="s">
        <v>12</v>
      </c>
      <c r="B62" s="20">
        <f>SUM(B63)</f>
        <v>74</v>
      </c>
      <c r="C62" s="20">
        <f>SUM(C63)</f>
        <v>74</v>
      </c>
      <c r="D62" s="20">
        <v>0</v>
      </c>
      <c r="E62" s="20">
        <v>0</v>
      </c>
      <c r="F62" s="20">
        <v>0</v>
      </c>
      <c r="G62" s="20">
        <v>0</v>
      </c>
    </row>
    <row r="63" spans="1:7">
      <c r="A63" s="40" t="s">
        <v>8</v>
      </c>
      <c r="B63" s="22">
        <v>74</v>
      </c>
      <c r="C63" s="22">
        <v>74</v>
      </c>
      <c r="D63" s="22">
        <v>0</v>
      </c>
      <c r="E63" s="22">
        <v>0</v>
      </c>
      <c r="F63" s="22">
        <v>0</v>
      </c>
      <c r="G63" s="22">
        <v>0</v>
      </c>
    </row>
    <row r="64" spans="1:7">
      <c r="A64" s="32" t="s">
        <v>11</v>
      </c>
      <c r="B64" s="20">
        <f>SUM(B65)</f>
        <v>164</v>
      </c>
      <c r="C64" s="20">
        <f>SUM(C65)</f>
        <v>164</v>
      </c>
      <c r="D64" s="20">
        <v>0</v>
      </c>
      <c r="E64" s="20">
        <v>0</v>
      </c>
      <c r="F64" s="20">
        <v>0</v>
      </c>
      <c r="G64" s="20">
        <v>0</v>
      </c>
    </row>
    <row r="65" spans="1:7">
      <c r="A65" s="40" t="s">
        <v>8</v>
      </c>
      <c r="B65" s="22">
        <v>164</v>
      </c>
      <c r="C65" s="22">
        <v>164</v>
      </c>
      <c r="D65" s="22">
        <v>0</v>
      </c>
      <c r="E65" s="22">
        <v>0</v>
      </c>
      <c r="F65" s="22">
        <v>0</v>
      </c>
      <c r="G65" s="22">
        <v>0</v>
      </c>
    </row>
    <row r="66" spans="1:7">
      <c r="A66" s="32" t="s">
        <v>10</v>
      </c>
      <c r="B66" s="20">
        <f>SUM(B67)</f>
        <v>260</v>
      </c>
      <c r="C66" s="20">
        <f>SUM(C67)</f>
        <v>260</v>
      </c>
      <c r="D66" s="20">
        <v>0</v>
      </c>
      <c r="E66" s="20">
        <v>0</v>
      </c>
      <c r="F66" s="20">
        <v>0</v>
      </c>
      <c r="G66" s="20">
        <v>0</v>
      </c>
    </row>
    <row r="67" spans="1:7">
      <c r="A67" s="40" t="s">
        <v>8</v>
      </c>
      <c r="B67" s="22">
        <v>260</v>
      </c>
      <c r="C67" s="22">
        <v>260</v>
      </c>
      <c r="D67" s="22">
        <v>0</v>
      </c>
      <c r="E67" s="22">
        <v>0</v>
      </c>
      <c r="F67" s="22">
        <v>0</v>
      </c>
      <c r="G67" s="22">
        <v>0</v>
      </c>
    </row>
    <row r="68" spans="1:7">
      <c r="A68" s="32" t="s">
        <v>87</v>
      </c>
      <c r="B68" s="20">
        <f>SUM(B69)</f>
        <v>109</v>
      </c>
      <c r="C68" s="20">
        <f>SUM(C69)</f>
        <v>109</v>
      </c>
      <c r="D68" s="20">
        <v>0</v>
      </c>
      <c r="E68" s="20">
        <v>0</v>
      </c>
      <c r="F68" s="20">
        <v>0</v>
      </c>
      <c r="G68" s="20">
        <v>0</v>
      </c>
    </row>
    <row r="69" spans="1:7">
      <c r="A69" s="40" t="s">
        <v>8</v>
      </c>
      <c r="B69" s="22">
        <v>109</v>
      </c>
      <c r="C69" s="22">
        <v>109</v>
      </c>
      <c r="D69" s="22">
        <v>0</v>
      </c>
      <c r="E69" s="22">
        <v>0</v>
      </c>
      <c r="F69" s="22">
        <v>0</v>
      </c>
      <c r="G69" s="22">
        <v>0</v>
      </c>
    </row>
    <row r="70" spans="1:7">
      <c r="A70" s="32" t="s">
        <v>9</v>
      </c>
      <c r="B70" s="20">
        <f>SUM(B71)</f>
        <v>140</v>
      </c>
      <c r="C70" s="20">
        <f>SUM(C71)</f>
        <v>140</v>
      </c>
      <c r="D70" s="20">
        <v>0</v>
      </c>
      <c r="E70" s="20">
        <v>0</v>
      </c>
      <c r="F70" s="20">
        <v>0</v>
      </c>
      <c r="G70" s="20">
        <v>0</v>
      </c>
    </row>
    <row r="71" spans="1:7">
      <c r="A71" s="54" t="s">
        <v>8</v>
      </c>
      <c r="B71" s="22">
        <v>140</v>
      </c>
      <c r="C71" s="22">
        <v>140</v>
      </c>
      <c r="D71" s="22">
        <v>0</v>
      </c>
      <c r="E71" s="22">
        <v>0</v>
      </c>
      <c r="F71" s="22">
        <v>0</v>
      </c>
      <c r="G71" s="22">
        <v>0</v>
      </c>
    </row>
    <row r="72" spans="1:7">
      <c r="A72" s="21" t="s">
        <v>7</v>
      </c>
      <c r="B72" s="22">
        <v>220</v>
      </c>
      <c r="C72" s="22">
        <v>220</v>
      </c>
      <c r="D72" s="22">
        <v>0</v>
      </c>
      <c r="E72" s="22">
        <v>0</v>
      </c>
      <c r="F72" s="22">
        <v>0</v>
      </c>
      <c r="G72" s="22">
        <v>0</v>
      </c>
    </row>
    <row r="73" spans="1:7">
      <c r="A73" s="21" t="s">
        <v>6</v>
      </c>
      <c r="B73" s="22">
        <v>176</v>
      </c>
      <c r="C73" s="22">
        <v>176</v>
      </c>
      <c r="D73" s="22">
        <v>0</v>
      </c>
      <c r="E73" s="22">
        <v>0</v>
      </c>
      <c r="F73" s="22">
        <v>0</v>
      </c>
      <c r="G73" s="22">
        <v>0</v>
      </c>
    </row>
    <row r="74" spans="1:7">
      <c r="A74" s="21" t="s">
        <v>5</v>
      </c>
      <c r="B74" s="22">
        <v>27</v>
      </c>
      <c r="C74" s="22">
        <v>27</v>
      </c>
      <c r="D74" s="22">
        <v>0</v>
      </c>
      <c r="E74" s="22">
        <v>0</v>
      </c>
      <c r="F74" s="22">
        <v>0</v>
      </c>
      <c r="G74" s="22">
        <v>0</v>
      </c>
    </row>
    <row r="75" spans="1:7">
      <c r="A75" s="21" t="s">
        <v>86</v>
      </c>
      <c r="B75" s="22">
        <v>68</v>
      </c>
      <c r="C75" s="22">
        <v>68</v>
      </c>
      <c r="D75" s="22">
        <v>0</v>
      </c>
      <c r="E75" s="22">
        <v>0</v>
      </c>
      <c r="F75" s="22">
        <v>0</v>
      </c>
      <c r="G75" s="22">
        <v>0</v>
      </c>
    </row>
    <row r="76" spans="1:7">
      <c r="A76" s="21" t="s">
        <v>85</v>
      </c>
      <c r="B76" s="22">
        <v>654</v>
      </c>
      <c r="C76" s="22">
        <v>654</v>
      </c>
      <c r="D76" s="22">
        <v>0</v>
      </c>
      <c r="E76" s="22">
        <v>0</v>
      </c>
      <c r="F76" s="22">
        <v>0</v>
      </c>
      <c r="G76" s="22">
        <v>0</v>
      </c>
    </row>
    <row r="77" spans="1:7">
      <c r="A77" s="23" t="s">
        <v>4</v>
      </c>
      <c r="B77" s="24">
        <f>B76+B75+B74+B73+B72+B70+B68+B66+B62+B60+B58+B56+B54+B52+B50+B48+B46+B44+B42+B40+B38+B36+B34+B32+B30+B28+B26+B24+B22+B20+B18+B16+B14+B12+B64</f>
        <v>6542</v>
      </c>
      <c r="C77" s="24">
        <f>C76+C75+C74+C73+C72+C70+C68+C66+C62+C60+C58+C56+C54+C52+C50+C48+C46+C44+C42+C40+C38+C36+C34+C32+C30+C28+C26+C24+C22+C20+C18+C16+C14+C12+C64</f>
        <v>6542</v>
      </c>
      <c r="D77" s="24">
        <v>0</v>
      </c>
      <c r="E77" s="24">
        <v>0</v>
      </c>
      <c r="F77" s="24">
        <v>0</v>
      </c>
      <c r="G77" s="24">
        <v>0</v>
      </c>
    </row>
    <row r="78" spans="1:7">
      <c r="A78" s="23" t="s">
        <v>3</v>
      </c>
      <c r="B78" s="23"/>
      <c r="C78" s="23"/>
      <c r="D78" s="23"/>
      <c r="E78" s="23"/>
      <c r="F78" s="23"/>
      <c r="G78" s="23"/>
    </row>
    <row r="79" spans="1:7">
      <c r="A79" s="23" t="s">
        <v>2</v>
      </c>
      <c r="B79" s="24">
        <f>B71+B69+B67+B65+B63+B61+B59+B57+B55+B53+B51+B49+B47+B45+B43+B41+B39+B37+B35+B33+B31+B29+B27+B25+B23+B21+B19+B17+B15+B13</f>
        <v>5397</v>
      </c>
      <c r="C79" s="24">
        <f>C71+C69+C67+C65+C63+C61+C59+C57+C55+C53+C51+C49+C47+C45+C43+C41+C39+C37+C35+C33+C31+C29+C27+C25+C23+C21+C19+C17+C15+C13</f>
        <v>5397</v>
      </c>
      <c r="D79" s="24">
        <v>0</v>
      </c>
      <c r="E79" s="24">
        <v>0</v>
      </c>
      <c r="F79" s="24">
        <v>0</v>
      </c>
      <c r="G79" s="24">
        <v>0</v>
      </c>
    </row>
    <row r="80" spans="1:7">
      <c r="A80" s="23" t="s">
        <v>1</v>
      </c>
      <c r="B80" s="24">
        <f>B76+B75+B74+B73+B72</f>
        <v>1145</v>
      </c>
      <c r="C80" s="24">
        <f>C76+C75+C74+C73+C72</f>
        <v>1145</v>
      </c>
      <c r="D80" s="24">
        <v>0</v>
      </c>
      <c r="E80" s="24">
        <v>0</v>
      </c>
      <c r="F80" s="24">
        <v>0</v>
      </c>
      <c r="G80" s="24">
        <v>0</v>
      </c>
    </row>
    <row r="81" spans="1:7">
      <c r="A81" s="26"/>
      <c r="B81" s="26"/>
      <c r="C81" s="26"/>
    </row>
    <row r="82" spans="1:7">
      <c r="A82" s="26"/>
      <c r="B82" s="26"/>
      <c r="C82" s="26"/>
    </row>
    <row r="83" spans="1:7">
      <c r="A83" s="72" t="s">
        <v>128</v>
      </c>
      <c r="B83" s="72"/>
      <c r="C83" s="72"/>
      <c r="D83" s="72"/>
      <c r="E83" s="72"/>
      <c r="F83" s="72"/>
      <c r="G83" s="72"/>
    </row>
  </sheetData>
  <mergeCells count="2">
    <mergeCell ref="A7:G7"/>
    <mergeCell ref="A83:G83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fitToHeight="2" orientation="portrait" r:id="rId1"/>
  <headerFooter>
    <oddFooter>&amp;C&amp;P из &amp;N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21</vt:i4>
      </vt:variant>
    </vt:vector>
  </HeadingPairs>
  <TitlesOfParts>
    <vt:vector size="39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Таблица 9</vt:lpstr>
      <vt:lpstr>Таблица 10</vt:lpstr>
      <vt:lpstr>Таблица 11</vt:lpstr>
      <vt:lpstr>Таблица 12</vt:lpstr>
      <vt:lpstr>Таблица 13</vt:lpstr>
      <vt:lpstr>Таблица 14</vt:lpstr>
      <vt:lpstr>Таблица 15</vt:lpstr>
      <vt:lpstr>Таблица 16</vt:lpstr>
      <vt:lpstr>Таблица 17</vt:lpstr>
      <vt:lpstr>Таблица 18</vt:lpstr>
      <vt:lpstr>'Таблица 1'!Заголовки_для_печати</vt:lpstr>
      <vt:lpstr>'Таблица 10'!Заголовки_для_печати</vt:lpstr>
      <vt:lpstr>'Таблица 11'!Заголовки_для_печати</vt:lpstr>
      <vt:lpstr>'Таблица 12'!Заголовки_для_печати</vt:lpstr>
      <vt:lpstr>'Таблица 13'!Заголовки_для_печати</vt:lpstr>
      <vt:lpstr>'Таблица 14'!Заголовки_для_печати</vt:lpstr>
      <vt:lpstr>'Таблица 17'!Заголовки_для_печати</vt:lpstr>
      <vt:lpstr>'Таблица 18'!Заголовки_для_печати</vt:lpstr>
      <vt:lpstr>'Таблица 2'!Заголовки_для_печати</vt:lpstr>
      <vt:lpstr>'Таблица 3'!Заголовки_для_печати</vt:lpstr>
      <vt:lpstr>'Таблица 4'!Заголовки_для_печати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8'!Заголовки_для_печати</vt:lpstr>
      <vt:lpstr>'Таблица 9'!Заголовки_для_печати</vt:lpstr>
      <vt:lpstr>'Таблица 2'!Область_печати</vt:lpstr>
      <vt:lpstr>'Таблица 4'!Область_печати</vt:lpstr>
      <vt:lpstr>'Таблица 5'!Область_печати</vt:lpstr>
      <vt:lpstr>'Таблица 6'!Область_печати</vt:lpstr>
      <vt:lpstr>'Таблица 7'!Область_печати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shpilko</dc:creator>
  <cp:lastModifiedBy>gordeeva</cp:lastModifiedBy>
  <cp:lastPrinted>2010-07-21T08:40:28Z</cp:lastPrinted>
  <dcterms:created xsi:type="dcterms:W3CDTF">2009-09-24T09:44:31Z</dcterms:created>
  <dcterms:modified xsi:type="dcterms:W3CDTF">2010-07-21T08:44:18Z</dcterms:modified>
</cp:coreProperties>
</file>